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rchivos de usuario\Escritorio\CURSOS LUIS MANCILLA\PARA ENVIAR\SANITARIO X LUIS MANCILLA\"/>
    </mc:Choice>
  </mc:AlternateContent>
  <bookViews>
    <workbookView xWindow="10020" yWindow="0" windowWidth="11580" windowHeight="9612" tabRatio="1000"/>
  </bookViews>
  <sheets>
    <sheet name="COLUMNAS" sheetId="1" r:id="rId1"/>
    <sheet name="PERDIDAS" sheetId="3" r:id="rId2"/>
    <sheet name="GASTOS" sheetId="4" r:id="rId3"/>
    <sheet name="DOTACION" sheetId="6" r:id="rId4"/>
    <sheet name="Dimencionamiento" sheetId="7" r:id="rId5"/>
    <sheet name="Artefactos" sheetId="9" r:id="rId6"/>
    <sheet name="BOMBA-hdr" sheetId="10" r:id="rId7"/>
    <sheet name="RAMALES " sheetId="14" r:id="rId8"/>
    <sheet name="AGUA CALIENTE" sheetId="15" r:id="rId9"/>
    <sheet name="SANITARIO" sheetId="16" r:id="rId10"/>
    <sheet name="DESAGUE PLUVIAL" sheetId="17" r:id="rId11"/>
  </sheets>
  <externalReferences>
    <externalReference r:id="rId12"/>
  </externalReferences>
  <definedNames>
    <definedName name="_xlnm.Print_Area" localSheetId="8">'AGUA CALIENTE'!$A$2:$AT$5</definedName>
    <definedName name="_xlnm.Print_Area" localSheetId="0">COLUMNAS!$AI$10:$AY$10</definedName>
    <definedName name="_xlnm.Print_Area" localSheetId="7">'RAMALES '!$A$1:$AE$5</definedName>
  </definedNames>
  <calcPr calcId="162913"/>
</workbook>
</file>

<file path=xl/calcChain.xml><?xml version="1.0" encoding="utf-8"?>
<calcChain xmlns="http://schemas.openxmlformats.org/spreadsheetml/2006/main">
  <c r="K10" i="15" l="1"/>
  <c r="AL10" i="15" s="1"/>
  <c r="AG10" i="15"/>
  <c r="AH10" i="15"/>
  <c r="AM10" i="15" l="1"/>
  <c r="AQ10" i="15"/>
  <c r="AO10" i="15"/>
  <c r="AK10" i="15"/>
  <c r="AI10" i="15"/>
  <c r="AS10" i="15"/>
  <c r="AJ10" i="15"/>
  <c r="AT10" i="15"/>
  <c r="AR10" i="15"/>
  <c r="AP10" i="15"/>
  <c r="AN10" i="15"/>
  <c r="AM16" i="1"/>
  <c r="AY16" i="1" s="1"/>
  <c r="AL16" i="1"/>
  <c r="AK16" i="1"/>
  <c r="AJ16" i="1"/>
  <c r="AI16" i="1"/>
  <c r="AA10" i="15" l="1"/>
  <c r="Z14" i="14"/>
  <c r="Z12" i="14"/>
  <c r="Z11" i="14"/>
  <c r="Z10" i="14"/>
  <c r="Z9" i="14"/>
  <c r="Z8" i="14"/>
  <c r="Z7" i="14"/>
  <c r="AY21" i="1" l="1"/>
  <c r="AY20" i="1"/>
  <c r="AM19" i="1"/>
  <c r="AY19" i="1" s="1"/>
  <c r="AL19" i="1"/>
  <c r="AK19" i="1"/>
  <c r="AJ19" i="1"/>
  <c r="AI19" i="1"/>
  <c r="AM18" i="1"/>
  <c r="AY18" i="1" s="1"/>
  <c r="AL18" i="1"/>
  <c r="AK18" i="1"/>
  <c r="AJ18" i="1"/>
  <c r="AI18" i="1"/>
  <c r="AM17" i="1"/>
  <c r="AY17" i="1" s="1"/>
  <c r="AL17" i="1"/>
  <c r="AK17" i="1"/>
  <c r="AJ17" i="1"/>
  <c r="AI17" i="1"/>
  <c r="G13" i="15" l="1"/>
  <c r="G12" i="15"/>
  <c r="AM15" i="1" l="1"/>
  <c r="AY15" i="1" s="1"/>
  <c r="AL15" i="1"/>
  <c r="AK15" i="1"/>
  <c r="AJ15" i="1"/>
  <c r="AI15" i="1"/>
  <c r="AM14" i="1"/>
  <c r="AY14" i="1" s="1"/>
  <c r="AL14" i="1"/>
  <c r="AK14" i="1"/>
  <c r="AJ14" i="1"/>
  <c r="AI14" i="1"/>
  <c r="AI11" i="1"/>
  <c r="AJ11" i="1"/>
  <c r="AK11" i="1"/>
  <c r="AL11" i="1"/>
  <c r="AM11" i="1"/>
  <c r="AY11" i="1" s="1"/>
  <c r="AI12" i="1"/>
  <c r="AJ12" i="1"/>
  <c r="AK12" i="1"/>
  <c r="AL12" i="1"/>
  <c r="AM12" i="1"/>
  <c r="AY12" i="1" s="1"/>
  <c r="AB12" i="1" s="1"/>
  <c r="AC12" i="1" s="1"/>
  <c r="AI13" i="1"/>
  <c r="AJ13" i="1"/>
  <c r="AK13" i="1"/>
  <c r="AL13" i="1"/>
  <c r="AM13" i="1"/>
  <c r="AY13" i="1" s="1"/>
  <c r="AB11" i="1" l="1"/>
  <c r="AC11" i="1" s="1"/>
  <c r="K7" i="15"/>
  <c r="K8" i="15"/>
  <c r="K9" i="15"/>
  <c r="K12" i="15"/>
  <c r="K13" i="15"/>
  <c r="H12" i="15"/>
  <c r="G9" i="15"/>
  <c r="H9" i="15" s="1"/>
  <c r="H13" i="15" l="1"/>
  <c r="AH13" i="15"/>
  <c r="AG13" i="15"/>
  <c r="AH12" i="15"/>
  <c r="AG12" i="15"/>
  <c r="I12" i="15"/>
  <c r="AH9" i="15"/>
  <c r="AG9" i="15"/>
  <c r="I9" i="15"/>
  <c r="G7" i="15"/>
  <c r="H7" i="15" s="1"/>
  <c r="AG7" i="15"/>
  <c r="AH7" i="15"/>
  <c r="G8" i="15"/>
  <c r="AG8" i="15"/>
  <c r="AH8" i="15"/>
  <c r="L12" i="15" l="1"/>
  <c r="M12" i="15"/>
  <c r="N12" i="15" s="1"/>
  <c r="I13" i="15"/>
  <c r="M9" i="15"/>
  <c r="N9" i="15" s="1"/>
  <c r="L9" i="15"/>
  <c r="I7" i="15"/>
  <c r="H8" i="15"/>
  <c r="I8" i="15" l="1"/>
  <c r="H10" i="15"/>
  <c r="I10" i="15" s="1"/>
  <c r="M13" i="15"/>
  <c r="N13" i="15" s="1"/>
  <c r="L13" i="15"/>
  <c r="M8" i="15"/>
  <c r="N8" i="15" s="1"/>
  <c r="L8" i="15"/>
  <c r="L7" i="15"/>
  <c r="M7" i="15"/>
  <c r="N7" i="15" s="1"/>
  <c r="G35" i="16"/>
  <c r="L10" i="15" l="1"/>
  <c r="M10" i="15"/>
  <c r="E11" i="17"/>
  <c r="E12" i="17" s="1"/>
  <c r="K12" i="17" s="1"/>
  <c r="K5" i="17"/>
  <c r="G7" i="14"/>
  <c r="H7" i="14" s="1"/>
  <c r="G8" i="14"/>
  <c r="H8" i="14" s="1"/>
  <c r="G9" i="14"/>
  <c r="G10" i="14"/>
  <c r="G16" i="14"/>
  <c r="H16" i="14" s="1"/>
  <c r="G17" i="14"/>
  <c r="G18" i="14"/>
  <c r="G20" i="14"/>
  <c r="G21" i="14"/>
  <c r="H21" i="14" s="1"/>
  <c r="G22" i="14"/>
  <c r="G23" i="14"/>
  <c r="G24" i="14"/>
  <c r="G25" i="14"/>
  <c r="G27" i="14"/>
  <c r="H27" i="14" s="1"/>
  <c r="G28" i="14"/>
  <c r="G29" i="14"/>
  <c r="G30" i="14"/>
  <c r="G31" i="14"/>
  <c r="G32" i="14"/>
  <c r="H32" i="14" s="1"/>
  <c r="G33" i="14"/>
  <c r="G34" i="14"/>
  <c r="G35" i="14"/>
  <c r="G36" i="14"/>
  <c r="G38" i="14"/>
  <c r="G39" i="14"/>
  <c r="G40" i="14"/>
  <c r="G41" i="14"/>
  <c r="G42" i="14"/>
  <c r="G43" i="14"/>
  <c r="H43" i="14" s="1"/>
  <c r="G44" i="14"/>
  <c r="G45" i="14"/>
  <c r="G46" i="14"/>
  <c r="G47" i="14"/>
  <c r="G49" i="14"/>
  <c r="H49" i="14" s="1"/>
  <c r="I49" i="14" s="1"/>
  <c r="G50" i="14"/>
  <c r="G51" i="14"/>
  <c r="G52" i="14"/>
  <c r="G53" i="14"/>
  <c r="G54" i="14"/>
  <c r="G55" i="14"/>
  <c r="G56" i="14"/>
  <c r="G57" i="14"/>
  <c r="G58" i="14"/>
  <c r="G60" i="14"/>
  <c r="H60" i="14" s="1"/>
  <c r="I60" i="14" s="1"/>
  <c r="G61" i="14"/>
  <c r="G62" i="14"/>
  <c r="G63" i="14"/>
  <c r="G64" i="14"/>
  <c r="G65" i="14"/>
  <c r="G66" i="14"/>
  <c r="G67" i="14"/>
  <c r="H67" i="14" s="1"/>
  <c r="G68" i="14"/>
  <c r="G69" i="14"/>
  <c r="G70" i="14"/>
  <c r="G71" i="14"/>
  <c r="G73" i="14"/>
  <c r="H73" i="14" s="1"/>
  <c r="G74" i="14"/>
  <c r="G75" i="14"/>
  <c r="G76" i="14"/>
  <c r="G77" i="14"/>
  <c r="G78" i="14"/>
  <c r="G79" i="14"/>
  <c r="G80" i="14"/>
  <c r="G81" i="14"/>
  <c r="G82" i="14"/>
  <c r="G83" i="14"/>
  <c r="G84" i="14"/>
  <c r="G86" i="14"/>
  <c r="H86" i="14" s="1"/>
  <c r="G87" i="14"/>
  <c r="G88" i="14"/>
  <c r="G89" i="14"/>
  <c r="G90" i="14"/>
  <c r="G91" i="14"/>
  <c r="G92" i="14"/>
  <c r="G93" i="14"/>
  <c r="H93" i="14" s="1"/>
  <c r="I93" i="14" s="1"/>
  <c r="G94" i="14"/>
  <c r="G95" i="14"/>
  <c r="G96" i="14"/>
  <c r="G97" i="14"/>
  <c r="G99" i="14"/>
  <c r="H99" i="14" s="1"/>
  <c r="G100" i="14"/>
  <c r="G101" i="14"/>
  <c r="G102" i="14"/>
  <c r="G103" i="14"/>
  <c r="G104" i="14"/>
  <c r="G105" i="14"/>
  <c r="G106" i="14"/>
  <c r="G107" i="14"/>
  <c r="G108" i="14"/>
  <c r="G109" i="14"/>
  <c r="G110" i="14"/>
  <c r="G111" i="14"/>
  <c r="G112" i="14"/>
  <c r="H112" i="14" s="1"/>
  <c r="G113" i="14"/>
  <c r="G114" i="14"/>
  <c r="G115" i="14"/>
  <c r="G116" i="14"/>
  <c r="G117" i="14"/>
  <c r="G118" i="14"/>
  <c r="G119" i="14"/>
  <c r="H119" i="14" s="1"/>
  <c r="G120" i="14"/>
  <c r="G121" i="14"/>
  <c r="G122" i="14"/>
  <c r="G123" i="14"/>
  <c r="G124" i="14"/>
  <c r="G125" i="14"/>
  <c r="H125" i="14" s="1"/>
  <c r="G126" i="14"/>
  <c r="G127" i="14"/>
  <c r="G128" i="14"/>
  <c r="G129" i="14"/>
  <c r="G130" i="14"/>
  <c r="G131" i="14"/>
  <c r="G132" i="14"/>
  <c r="H132" i="14" s="1"/>
  <c r="G133" i="14"/>
  <c r="G134" i="14"/>
  <c r="G135" i="14"/>
  <c r="G136" i="14"/>
  <c r="G138" i="14"/>
  <c r="G139" i="14"/>
  <c r="G140" i="14"/>
  <c r="G141" i="14"/>
  <c r="G142" i="14"/>
  <c r="G143" i="14"/>
  <c r="H143" i="14" s="1"/>
  <c r="G144" i="14"/>
  <c r="G145" i="14"/>
  <c r="G146" i="14"/>
  <c r="G147" i="14"/>
  <c r="G149" i="14"/>
  <c r="H149" i="14" s="1"/>
  <c r="I149" i="14" s="1"/>
  <c r="G150" i="14"/>
  <c r="G151" i="14"/>
  <c r="G152" i="14"/>
  <c r="G153" i="14"/>
  <c r="G154" i="14"/>
  <c r="G155" i="14"/>
  <c r="G156" i="14"/>
  <c r="G157" i="14"/>
  <c r="G158" i="14"/>
  <c r="G160" i="14"/>
  <c r="H160" i="14" s="1"/>
  <c r="I160" i="14" s="1"/>
  <c r="G161" i="14"/>
  <c r="G162" i="14"/>
  <c r="G163" i="14"/>
  <c r="G164" i="14"/>
  <c r="G165" i="14"/>
  <c r="H165" i="14" s="1"/>
  <c r="G166" i="14"/>
  <c r="G167" i="14"/>
  <c r="G168" i="14"/>
  <c r="G169" i="14"/>
  <c r="G171" i="14"/>
  <c r="H171" i="14" s="1"/>
  <c r="G172" i="14"/>
  <c r="G173" i="14"/>
  <c r="G174" i="14"/>
  <c r="G175" i="14"/>
  <c r="G176" i="14"/>
  <c r="H176" i="14" s="1"/>
  <c r="I176" i="14" s="1"/>
  <c r="G177" i="14"/>
  <c r="G178" i="14"/>
  <c r="G179" i="14"/>
  <c r="G180" i="14"/>
  <c r="G182" i="14"/>
  <c r="G183" i="14"/>
  <c r="G184" i="14"/>
  <c r="G185" i="14"/>
  <c r="G186" i="14"/>
  <c r="G187" i="14"/>
  <c r="H187" i="14" s="1"/>
  <c r="G188" i="14"/>
  <c r="G189" i="14"/>
  <c r="G190" i="14"/>
  <c r="G191" i="14"/>
  <c r="G193" i="14"/>
  <c r="H193" i="14" s="1"/>
  <c r="I193" i="14" s="1"/>
  <c r="G194" i="14"/>
  <c r="G195" i="14"/>
  <c r="G196" i="14"/>
  <c r="G197" i="14"/>
  <c r="G198" i="14"/>
  <c r="G199" i="14"/>
  <c r="G200" i="14"/>
  <c r="G201" i="14"/>
  <c r="G202" i="14"/>
  <c r="G204" i="14"/>
  <c r="H204" i="14" s="1"/>
  <c r="G205" i="14"/>
  <c r="G206" i="14"/>
  <c r="G207" i="14"/>
  <c r="G208" i="14"/>
  <c r="G209" i="14"/>
  <c r="G210" i="14"/>
  <c r="G211" i="14"/>
  <c r="H211" i="14" s="1"/>
  <c r="G212" i="14"/>
  <c r="G213" i="14"/>
  <c r="G214" i="14"/>
  <c r="G215" i="14"/>
  <c r="G216" i="14"/>
  <c r="G217" i="14"/>
  <c r="G218" i="14"/>
  <c r="G219" i="14"/>
  <c r="G220" i="14"/>
  <c r="G221" i="14"/>
  <c r="G222" i="14"/>
  <c r="G223" i="14"/>
  <c r="G224" i="14"/>
  <c r="H224" i="14" s="1"/>
  <c r="G225" i="14"/>
  <c r="G226" i="14"/>
  <c r="G227" i="14"/>
  <c r="G228" i="14"/>
  <c r="G229" i="14"/>
  <c r="G230" i="14"/>
  <c r="H230" i="14" s="1"/>
  <c r="G231" i="14"/>
  <c r="G232" i="14"/>
  <c r="G233" i="14"/>
  <c r="G234" i="14"/>
  <c r="G235" i="14"/>
  <c r="G236" i="14"/>
  <c r="G237" i="14"/>
  <c r="H237" i="14" s="1"/>
  <c r="I237" i="14" s="1"/>
  <c r="G238" i="14"/>
  <c r="G239" i="14"/>
  <c r="G240" i="14"/>
  <c r="G241" i="14"/>
  <c r="G242" i="14"/>
  <c r="G243" i="14"/>
  <c r="H243" i="14" s="1"/>
  <c r="I243" i="14" s="1"/>
  <c r="G244" i="14"/>
  <c r="G245" i="14"/>
  <c r="G246" i="14"/>
  <c r="G247" i="14"/>
  <c r="G248" i="14"/>
  <c r="G249" i="14"/>
  <c r="G250" i="14"/>
  <c r="H250" i="14" s="1"/>
  <c r="G251" i="14"/>
  <c r="G252" i="14"/>
  <c r="G253" i="14"/>
  <c r="G254" i="14"/>
  <c r="G255" i="14"/>
  <c r="G256" i="14"/>
  <c r="H256" i="14" s="1"/>
  <c r="G257" i="14"/>
  <c r="G258" i="14"/>
  <c r="G259" i="14"/>
  <c r="G260" i="14"/>
  <c r="G261" i="14"/>
  <c r="G262" i="14"/>
  <c r="G263" i="14"/>
  <c r="H263" i="14" s="1"/>
  <c r="G264" i="14"/>
  <c r="G265" i="14"/>
  <c r="G266" i="14"/>
  <c r="G267" i="14"/>
  <c r="G268" i="14"/>
  <c r="G269" i="14"/>
  <c r="H269" i="14" s="1"/>
  <c r="I269" i="14" s="1"/>
  <c r="G270" i="14"/>
  <c r="G271" i="14"/>
  <c r="G272" i="14"/>
  <c r="G273" i="14"/>
  <c r="G274" i="14"/>
  <c r="G275" i="14"/>
  <c r="G276" i="14"/>
  <c r="G277" i="14"/>
  <c r="G278" i="14"/>
  <c r="G279" i="14"/>
  <c r="G280" i="14"/>
  <c r="H80" i="14"/>
  <c r="H217" i="14"/>
  <c r="H276" i="14"/>
  <c r="G17" i="6"/>
  <c r="G13" i="6"/>
  <c r="G12" i="6"/>
  <c r="G14" i="6" s="1"/>
  <c r="G15" i="6" s="1"/>
  <c r="D8" i="6"/>
  <c r="G8" i="6" s="1"/>
  <c r="G6" i="6"/>
  <c r="D6" i="6"/>
  <c r="G5" i="6"/>
  <c r="G11" i="6" s="1"/>
  <c r="D4" i="6"/>
  <c r="G4" i="6" s="1"/>
  <c r="G37" i="10"/>
  <c r="G38" i="10"/>
  <c r="I40" i="10"/>
  <c r="G41" i="10"/>
  <c r="F33" i="17"/>
  <c r="F34" i="17" s="1"/>
  <c r="G34" i="17" s="1"/>
  <c r="I321" i="16"/>
  <c r="H321" i="16"/>
  <c r="J321" i="16" s="1"/>
  <c r="F321" i="16"/>
  <c r="I320" i="16"/>
  <c r="H320" i="16"/>
  <c r="J320" i="16" s="1"/>
  <c r="F320" i="16"/>
  <c r="B320" i="16"/>
  <c r="B321" i="16"/>
  <c r="I319" i="16"/>
  <c r="H319" i="16"/>
  <c r="J319" i="16" s="1"/>
  <c r="F319" i="16"/>
  <c r="G319" i="16" s="1"/>
  <c r="I317" i="16"/>
  <c r="H317" i="16"/>
  <c r="J317" i="16" s="1"/>
  <c r="F317" i="16"/>
  <c r="I316" i="16"/>
  <c r="H316" i="16"/>
  <c r="J316" i="16" s="1"/>
  <c r="F316" i="16"/>
  <c r="I315" i="16"/>
  <c r="H315" i="16"/>
  <c r="J315" i="16" s="1"/>
  <c r="F315" i="16"/>
  <c r="I314" i="16"/>
  <c r="H314" i="16"/>
  <c r="J314" i="16" s="1"/>
  <c r="F314" i="16"/>
  <c r="G314" i="16" s="1"/>
  <c r="I313" i="16"/>
  <c r="H313" i="16"/>
  <c r="J313" i="16" s="1"/>
  <c r="F313" i="16"/>
  <c r="I312" i="16"/>
  <c r="H312" i="16"/>
  <c r="J312" i="16" s="1"/>
  <c r="F312" i="16"/>
  <c r="I311" i="16"/>
  <c r="H311" i="16"/>
  <c r="J311" i="16" s="1"/>
  <c r="F311" i="16"/>
  <c r="I310" i="16"/>
  <c r="H310" i="16"/>
  <c r="J310" i="16" s="1"/>
  <c r="F310" i="16"/>
  <c r="I309" i="16"/>
  <c r="H309" i="16"/>
  <c r="J309" i="16" s="1"/>
  <c r="F309" i="16"/>
  <c r="G309" i="16" s="1"/>
  <c r="I308" i="16"/>
  <c r="H308" i="16"/>
  <c r="J308" i="16" s="1"/>
  <c r="F308" i="16"/>
  <c r="I307" i="16"/>
  <c r="H307" i="16"/>
  <c r="J307" i="16" s="1"/>
  <c r="F307" i="16"/>
  <c r="I306" i="16"/>
  <c r="H306" i="16"/>
  <c r="J306" i="16" s="1"/>
  <c r="F306" i="16"/>
  <c r="B306" i="16"/>
  <c r="B307" i="16" s="1"/>
  <c r="B308" i="16" s="1"/>
  <c r="B309" i="16" s="1"/>
  <c r="B310" i="16" s="1"/>
  <c r="B311" i="16" s="1"/>
  <c r="B312" i="16" s="1"/>
  <c r="B313" i="16"/>
  <c r="B314" i="16" s="1"/>
  <c r="B315" i="16" s="1"/>
  <c r="B316" i="16" s="1"/>
  <c r="B317" i="16" s="1"/>
  <c r="I305" i="16"/>
  <c r="H305" i="16"/>
  <c r="J305" i="16" s="1"/>
  <c r="F305" i="16"/>
  <c r="G305" i="16" s="1"/>
  <c r="I303" i="16"/>
  <c r="H303" i="16"/>
  <c r="J303" i="16" s="1"/>
  <c r="F303" i="16"/>
  <c r="I302" i="16"/>
  <c r="H302" i="16"/>
  <c r="J302" i="16" s="1"/>
  <c r="F302" i="16"/>
  <c r="I301" i="16"/>
  <c r="H301" i="16"/>
  <c r="J301" i="16" s="1"/>
  <c r="F301" i="16"/>
  <c r="I300" i="16"/>
  <c r="H300" i="16"/>
  <c r="J300" i="16" s="1"/>
  <c r="F300" i="16"/>
  <c r="G300" i="16" s="1"/>
  <c r="I299" i="16"/>
  <c r="H299" i="16"/>
  <c r="J299" i="16" s="1"/>
  <c r="F299" i="16"/>
  <c r="I298" i="16"/>
  <c r="H298" i="16"/>
  <c r="J298" i="16" s="1"/>
  <c r="F298" i="16"/>
  <c r="I297" i="16"/>
  <c r="H297" i="16"/>
  <c r="J297" i="16" s="1"/>
  <c r="F297" i="16"/>
  <c r="I296" i="16"/>
  <c r="H296" i="16"/>
  <c r="J296" i="16" s="1"/>
  <c r="F296" i="16"/>
  <c r="I295" i="16"/>
  <c r="H295" i="16"/>
  <c r="J295" i="16" s="1"/>
  <c r="F295" i="16"/>
  <c r="G295" i="16" s="1"/>
  <c r="I294" i="16"/>
  <c r="H294" i="16"/>
  <c r="J294" i="16" s="1"/>
  <c r="F294" i="16"/>
  <c r="I293" i="16"/>
  <c r="H293" i="16"/>
  <c r="J293" i="16" s="1"/>
  <c r="F293" i="16"/>
  <c r="I292" i="16"/>
  <c r="H292" i="16"/>
  <c r="J292" i="16" s="1"/>
  <c r="F292" i="16"/>
  <c r="B292" i="16"/>
  <c r="B293" i="16" s="1"/>
  <c r="B294" i="16" s="1"/>
  <c r="B295" i="16" s="1"/>
  <c r="B296" i="16" s="1"/>
  <c r="B297" i="16" s="1"/>
  <c r="B298" i="16" s="1"/>
  <c r="B299" i="16" s="1"/>
  <c r="B300" i="16" s="1"/>
  <c r="B301" i="16" s="1"/>
  <c r="B302" i="16" s="1"/>
  <c r="B303" i="16" s="1"/>
  <c r="I291" i="16"/>
  <c r="H291" i="16"/>
  <c r="J291" i="16" s="1"/>
  <c r="F291" i="16"/>
  <c r="G291" i="16" s="1"/>
  <c r="I289" i="16"/>
  <c r="H289" i="16"/>
  <c r="J289" i="16" s="1"/>
  <c r="F289" i="16"/>
  <c r="I288" i="16"/>
  <c r="H288" i="16"/>
  <c r="J288" i="16" s="1"/>
  <c r="F288" i="16"/>
  <c r="I287" i="16"/>
  <c r="H287" i="16"/>
  <c r="J287" i="16" s="1"/>
  <c r="F287" i="16"/>
  <c r="I286" i="16"/>
  <c r="H286" i="16"/>
  <c r="J286" i="16" s="1"/>
  <c r="F286" i="16"/>
  <c r="G286" i="16" s="1"/>
  <c r="I285" i="16"/>
  <c r="H285" i="16"/>
  <c r="J285" i="16" s="1"/>
  <c r="F285" i="16"/>
  <c r="I284" i="16"/>
  <c r="H284" i="16"/>
  <c r="J284" i="16" s="1"/>
  <c r="F284" i="16"/>
  <c r="I283" i="16"/>
  <c r="H283" i="16"/>
  <c r="J283" i="16" s="1"/>
  <c r="F283" i="16"/>
  <c r="I282" i="16"/>
  <c r="H282" i="16"/>
  <c r="J282" i="16" s="1"/>
  <c r="F282" i="16"/>
  <c r="I281" i="16"/>
  <c r="H281" i="16"/>
  <c r="J281" i="16" s="1"/>
  <c r="F281" i="16"/>
  <c r="G281" i="16" s="1"/>
  <c r="I280" i="16"/>
  <c r="H280" i="16"/>
  <c r="J280" i="16" s="1"/>
  <c r="F280" i="16"/>
  <c r="I279" i="16"/>
  <c r="H279" i="16"/>
  <c r="J279" i="16" s="1"/>
  <c r="F279" i="16"/>
  <c r="I278" i="16"/>
  <c r="H278" i="16"/>
  <c r="J278" i="16" s="1"/>
  <c r="F278" i="16"/>
  <c r="B278" i="16"/>
  <c r="B279" i="16"/>
  <c r="B280" i="16" s="1"/>
  <c r="B281" i="16" s="1"/>
  <c r="B282" i="16" s="1"/>
  <c r="B283" i="16" s="1"/>
  <c r="B284" i="16" s="1"/>
  <c r="B285" i="16" s="1"/>
  <c r="B286" i="16" s="1"/>
  <c r="B287" i="16" s="1"/>
  <c r="B288" i="16" s="1"/>
  <c r="B289" i="16" s="1"/>
  <c r="I277" i="16"/>
  <c r="H277" i="16"/>
  <c r="J277" i="16" s="1"/>
  <c r="F277" i="16"/>
  <c r="G277" i="16" s="1"/>
  <c r="I275" i="16"/>
  <c r="H275" i="16"/>
  <c r="J275" i="16" s="1"/>
  <c r="F275" i="16"/>
  <c r="I274" i="16"/>
  <c r="H274" i="16"/>
  <c r="J274" i="16" s="1"/>
  <c r="F274" i="16"/>
  <c r="I273" i="16"/>
  <c r="H273" i="16"/>
  <c r="J273" i="16" s="1"/>
  <c r="F273" i="16"/>
  <c r="I272" i="16"/>
  <c r="H272" i="16"/>
  <c r="J272" i="16" s="1"/>
  <c r="F272" i="16"/>
  <c r="G272" i="16" s="1"/>
  <c r="I271" i="16"/>
  <c r="H271" i="16"/>
  <c r="J271" i="16" s="1"/>
  <c r="F271" i="16"/>
  <c r="I270" i="16"/>
  <c r="H270" i="16"/>
  <c r="J270" i="16" s="1"/>
  <c r="F270" i="16"/>
  <c r="I269" i="16"/>
  <c r="H269" i="16"/>
  <c r="J269" i="16" s="1"/>
  <c r="F269" i="16"/>
  <c r="I268" i="16"/>
  <c r="H268" i="16"/>
  <c r="J268" i="16" s="1"/>
  <c r="F268" i="16"/>
  <c r="I267" i="16"/>
  <c r="H267" i="16"/>
  <c r="J267" i="16" s="1"/>
  <c r="F267" i="16"/>
  <c r="G267" i="16" s="1"/>
  <c r="I266" i="16"/>
  <c r="H266" i="16"/>
  <c r="J266" i="16" s="1"/>
  <c r="F266" i="16"/>
  <c r="I265" i="16"/>
  <c r="H265" i="16"/>
  <c r="J265" i="16" s="1"/>
  <c r="F265" i="16"/>
  <c r="I264" i="16"/>
  <c r="H264" i="16"/>
  <c r="J264" i="16" s="1"/>
  <c r="F264" i="16"/>
  <c r="B264" i="16"/>
  <c r="B265" i="16" s="1"/>
  <c r="B266" i="16" s="1"/>
  <c r="B267" i="16" s="1"/>
  <c r="B268" i="16" s="1"/>
  <c r="B269" i="16" s="1"/>
  <c r="B270" i="16" s="1"/>
  <c r="B271" i="16" s="1"/>
  <c r="B272" i="16" s="1"/>
  <c r="B273" i="16" s="1"/>
  <c r="B274" i="16" s="1"/>
  <c r="B275" i="16" s="1"/>
  <c r="I263" i="16"/>
  <c r="H263" i="16"/>
  <c r="J263" i="16" s="1"/>
  <c r="F263" i="16"/>
  <c r="G263" i="16" s="1"/>
  <c r="I261" i="16"/>
  <c r="H261" i="16"/>
  <c r="J261" i="16" s="1"/>
  <c r="F261" i="16"/>
  <c r="I260" i="16"/>
  <c r="H260" i="16"/>
  <c r="J260" i="16" s="1"/>
  <c r="F260" i="16"/>
  <c r="I259" i="16"/>
  <c r="H259" i="16"/>
  <c r="J259" i="16" s="1"/>
  <c r="F259" i="16"/>
  <c r="I258" i="16"/>
  <c r="H258" i="16"/>
  <c r="J258" i="16" s="1"/>
  <c r="F258" i="16"/>
  <c r="G258" i="16" s="1"/>
  <c r="I257" i="16"/>
  <c r="H257" i="16"/>
  <c r="J257" i="16" s="1"/>
  <c r="F257" i="16"/>
  <c r="I256" i="16"/>
  <c r="H256" i="16"/>
  <c r="J256" i="16" s="1"/>
  <c r="F256" i="16"/>
  <c r="I255" i="16"/>
  <c r="H255" i="16"/>
  <c r="J255" i="16" s="1"/>
  <c r="F255" i="16"/>
  <c r="I254" i="16"/>
  <c r="H254" i="16"/>
  <c r="J254" i="16" s="1"/>
  <c r="F254" i="16"/>
  <c r="I253" i="16"/>
  <c r="H253" i="16"/>
  <c r="J253" i="16" s="1"/>
  <c r="F253" i="16"/>
  <c r="G253" i="16" s="1"/>
  <c r="I252" i="16"/>
  <c r="H252" i="16"/>
  <c r="J252" i="16" s="1"/>
  <c r="F252" i="16"/>
  <c r="I251" i="16"/>
  <c r="H251" i="16"/>
  <c r="J251" i="16" s="1"/>
  <c r="F251" i="16"/>
  <c r="I250" i="16"/>
  <c r="H250" i="16"/>
  <c r="J250" i="16" s="1"/>
  <c r="F250" i="16"/>
  <c r="B250" i="16"/>
  <c r="B251" i="16" s="1"/>
  <c r="B252" i="16" s="1"/>
  <c r="B253" i="16" s="1"/>
  <c r="B254" i="16" s="1"/>
  <c r="B255" i="16" s="1"/>
  <c r="B256" i="16" s="1"/>
  <c r="B257" i="16" s="1"/>
  <c r="B258" i="16" s="1"/>
  <c r="B259" i="16" s="1"/>
  <c r="B260" i="16" s="1"/>
  <c r="B261" i="16" s="1"/>
  <c r="I249" i="16"/>
  <c r="H249" i="16"/>
  <c r="J249" i="16" s="1"/>
  <c r="F249" i="16"/>
  <c r="G249" i="16" s="1"/>
  <c r="I247" i="16"/>
  <c r="H247" i="16"/>
  <c r="J247" i="16" s="1"/>
  <c r="F247" i="16"/>
  <c r="I246" i="16"/>
  <c r="H246" i="16"/>
  <c r="J246" i="16" s="1"/>
  <c r="F246" i="16"/>
  <c r="I245" i="16"/>
  <c r="H245" i="16"/>
  <c r="J245" i="16" s="1"/>
  <c r="F245" i="16"/>
  <c r="I244" i="16"/>
  <c r="H244" i="16"/>
  <c r="J244" i="16" s="1"/>
  <c r="F244" i="16"/>
  <c r="G244" i="16" s="1"/>
  <c r="I243" i="16"/>
  <c r="H243" i="16"/>
  <c r="J243" i="16" s="1"/>
  <c r="F243" i="16"/>
  <c r="I242" i="16"/>
  <c r="H242" i="16"/>
  <c r="J242" i="16" s="1"/>
  <c r="F242" i="16"/>
  <c r="I241" i="16"/>
  <c r="H241" i="16"/>
  <c r="J241" i="16" s="1"/>
  <c r="F241" i="16"/>
  <c r="I240" i="16"/>
  <c r="H240" i="16"/>
  <c r="J240" i="16" s="1"/>
  <c r="F240" i="16"/>
  <c r="I239" i="16"/>
  <c r="H239" i="16"/>
  <c r="J239" i="16" s="1"/>
  <c r="F239" i="16"/>
  <c r="G239" i="16" s="1"/>
  <c r="I238" i="16"/>
  <c r="H238" i="16"/>
  <c r="J238" i="16" s="1"/>
  <c r="F238" i="16"/>
  <c r="I237" i="16"/>
  <c r="H237" i="16"/>
  <c r="J237" i="16" s="1"/>
  <c r="F237" i="16"/>
  <c r="I236" i="16"/>
  <c r="H236" i="16"/>
  <c r="J236" i="16" s="1"/>
  <c r="F236" i="16"/>
  <c r="B236" i="16"/>
  <c r="B237" i="16"/>
  <c r="B238" i="16" s="1"/>
  <c r="B239" i="16" s="1"/>
  <c r="B240" i="16" s="1"/>
  <c r="B241" i="16" s="1"/>
  <c r="B242" i="16" s="1"/>
  <c r="B243" i="16" s="1"/>
  <c r="B244" i="16" s="1"/>
  <c r="B245" i="16" s="1"/>
  <c r="B246" i="16" s="1"/>
  <c r="B247" i="16" s="1"/>
  <c r="I235" i="16"/>
  <c r="H235" i="16"/>
  <c r="J235" i="16" s="1"/>
  <c r="F235" i="16"/>
  <c r="G235" i="16" s="1"/>
  <c r="I233" i="16"/>
  <c r="H233" i="16"/>
  <c r="J233" i="16" s="1"/>
  <c r="F233" i="16"/>
  <c r="I232" i="16"/>
  <c r="H232" i="16"/>
  <c r="J232" i="16" s="1"/>
  <c r="F232" i="16"/>
  <c r="I231" i="16"/>
  <c r="H231" i="16"/>
  <c r="J231" i="16" s="1"/>
  <c r="F231" i="16"/>
  <c r="I230" i="16"/>
  <c r="H230" i="16"/>
  <c r="J230" i="16" s="1"/>
  <c r="F230" i="16"/>
  <c r="I229" i="16"/>
  <c r="H229" i="16"/>
  <c r="J229" i="16" s="1"/>
  <c r="F229" i="16"/>
  <c r="I228" i="16"/>
  <c r="H228" i="16"/>
  <c r="J228" i="16" s="1"/>
  <c r="F228" i="16"/>
  <c r="G228" i="16" s="1"/>
  <c r="I227" i="16"/>
  <c r="H227" i="16"/>
  <c r="J227" i="16" s="1"/>
  <c r="F227" i="16"/>
  <c r="I226" i="16"/>
  <c r="H226" i="16"/>
  <c r="J226" i="16" s="1"/>
  <c r="F226" i="16"/>
  <c r="I225" i="16"/>
  <c r="H225" i="16"/>
  <c r="J225" i="16" s="1"/>
  <c r="F225" i="16"/>
  <c r="I224" i="16"/>
  <c r="H224" i="16"/>
  <c r="J224" i="16" s="1"/>
  <c r="F224" i="16"/>
  <c r="B224" i="16"/>
  <c r="B225" i="16" s="1"/>
  <c r="B226" i="16" s="1"/>
  <c r="B227" i="16" s="1"/>
  <c r="B228" i="16" s="1"/>
  <c r="B229" i="16" s="1"/>
  <c r="B230" i="16" s="1"/>
  <c r="B231" i="16" s="1"/>
  <c r="B232" i="16" s="1"/>
  <c r="B233" i="16" s="1"/>
  <c r="I223" i="16"/>
  <c r="H223" i="16"/>
  <c r="J223" i="16" s="1"/>
  <c r="F223" i="16"/>
  <c r="G223" i="16" s="1"/>
  <c r="I221" i="16"/>
  <c r="H221" i="16"/>
  <c r="J221" i="16" s="1"/>
  <c r="F221" i="16"/>
  <c r="I220" i="16"/>
  <c r="H220" i="16"/>
  <c r="J220" i="16" s="1"/>
  <c r="F220" i="16"/>
  <c r="I219" i="16"/>
  <c r="H219" i="16"/>
  <c r="J219" i="16" s="1"/>
  <c r="F219" i="16"/>
  <c r="I218" i="16"/>
  <c r="H218" i="16"/>
  <c r="J218" i="16" s="1"/>
  <c r="F218" i="16"/>
  <c r="I217" i="16"/>
  <c r="H217" i="16"/>
  <c r="J217" i="16" s="1"/>
  <c r="F217" i="16"/>
  <c r="I216" i="16"/>
  <c r="H216" i="16"/>
  <c r="J216" i="16" s="1"/>
  <c r="F216" i="16"/>
  <c r="G216" i="16" s="1"/>
  <c r="I215" i="16"/>
  <c r="H215" i="16"/>
  <c r="J215" i="16" s="1"/>
  <c r="F215" i="16"/>
  <c r="I214" i="16"/>
  <c r="H214" i="16"/>
  <c r="J214" i="16" s="1"/>
  <c r="F214" i="16"/>
  <c r="I213" i="16"/>
  <c r="H213" i="16"/>
  <c r="J213" i="16" s="1"/>
  <c r="F213" i="16"/>
  <c r="I212" i="16"/>
  <c r="H212" i="16"/>
  <c r="J212" i="16" s="1"/>
  <c r="F212" i="16"/>
  <c r="B212" i="16"/>
  <c r="B213" i="16"/>
  <c r="B214" i="16" s="1"/>
  <c r="B215" i="16" s="1"/>
  <c r="B216" i="16" s="1"/>
  <c r="B217" i="16" s="1"/>
  <c r="B218" i="16" s="1"/>
  <c r="B219" i="16" s="1"/>
  <c r="B220" i="16" s="1"/>
  <c r="B221" i="16" s="1"/>
  <c r="I211" i="16"/>
  <c r="H211" i="16"/>
  <c r="J211" i="16" s="1"/>
  <c r="F211" i="16"/>
  <c r="G211" i="16" s="1"/>
  <c r="I209" i="16"/>
  <c r="H209" i="16"/>
  <c r="J209" i="16" s="1"/>
  <c r="F209" i="16"/>
  <c r="I208" i="16"/>
  <c r="H208" i="16"/>
  <c r="J208" i="16" s="1"/>
  <c r="F208" i="16"/>
  <c r="I207" i="16"/>
  <c r="H207" i="16"/>
  <c r="J207" i="16" s="1"/>
  <c r="F207" i="16"/>
  <c r="I206" i="16"/>
  <c r="H206" i="16"/>
  <c r="J206" i="16" s="1"/>
  <c r="F206" i="16"/>
  <c r="I205" i="16"/>
  <c r="H205" i="16"/>
  <c r="J205" i="16" s="1"/>
  <c r="F205" i="16"/>
  <c r="I204" i="16"/>
  <c r="H204" i="16"/>
  <c r="J204" i="16" s="1"/>
  <c r="F204" i="16"/>
  <c r="G204" i="16" s="1"/>
  <c r="I203" i="16"/>
  <c r="H203" i="16"/>
  <c r="J203" i="16" s="1"/>
  <c r="F203" i="16"/>
  <c r="I202" i="16"/>
  <c r="H202" i="16"/>
  <c r="J202" i="16" s="1"/>
  <c r="F202" i="16"/>
  <c r="I201" i="16"/>
  <c r="H201" i="16"/>
  <c r="J201" i="16" s="1"/>
  <c r="F201" i="16"/>
  <c r="I200" i="16"/>
  <c r="H200" i="16"/>
  <c r="J200" i="16" s="1"/>
  <c r="F200" i="16"/>
  <c r="B200" i="16"/>
  <c r="B201" i="16" s="1"/>
  <c r="B202" i="16" s="1"/>
  <c r="B203" i="16" s="1"/>
  <c r="B204" i="16" s="1"/>
  <c r="B205" i="16" s="1"/>
  <c r="B206" i="16" s="1"/>
  <c r="B207" i="16" s="1"/>
  <c r="B208" i="16" s="1"/>
  <c r="B209" i="16" s="1"/>
  <c r="I199" i="16"/>
  <c r="H199" i="16"/>
  <c r="J199" i="16" s="1"/>
  <c r="F199" i="16"/>
  <c r="G199" i="16" s="1"/>
  <c r="I197" i="16"/>
  <c r="H197" i="16"/>
  <c r="J197" i="16" s="1"/>
  <c r="F197" i="16"/>
  <c r="I196" i="16"/>
  <c r="H196" i="16"/>
  <c r="J196" i="16" s="1"/>
  <c r="F196" i="16"/>
  <c r="I195" i="16"/>
  <c r="H195" i="16"/>
  <c r="J195" i="16" s="1"/>
  <c r="F195" i="16"/>
  <c r="I194" i="16"/>
  <c r="H194" i="16"/>
  <c r="J194" i="16" s="1"/>
  <c r="F194" i="16"/>
  <c r="I193" i="16"/>
  <c r="H193" i="16"/>
  <c r="J193" i="16" s="1"/>
  <c r="F193" i="16"/>
  <c r="I192" i="16"/>
  <c r="H192" i="16"/>
  <c r="J192" i="16" s="1"/>
  <c r="F192" i="16"/>
  <c r="G192" i="16" s="1"/>
  <c r="I191" i="16"/>
  <c r="H191" i="16"/>
  <c r="J191" i="16" s="1"/>
  <c r="F191" i="16"/>
  <c r="I190" i="16"/>
  <c r="H190" i="16"/>
  <c r="J190" i="16" s="1"/>
  <c r="F190" i="16"/>
  <c r="I189" i="16"/>
  <c r="H189" i="16"/>
  <c r="J189" i="16" s="1"/>
  <c r="F189" i="16"/>
  <c r="I188" i="16"/>
  <c r="H188" i="16"/>
  <c r="J188" i="16" s="1"/>
  <c r="F188" i="16"/>
  <c r="B188" i="16"/>
  <c r="B189" i="16"/>
  <c r="B190" i="16" s="1"/>
  <c r="B191" i="16" s="1"/>
  <c r="B192" i="16" s="1"/>
  <c r="B193" i="16" s="1"/>
  <c r="B194" i="16" s="1"/>
  <c r="B195" i="16" s="1"/>
  <c r="B196" i="16" s="1"/>
  <c r="B197" i="16" s="1"/>
  <c r="I187" i="16"/>
  <c r="H187" i="16"/>
  <c r="J187" i="16" s="1"/>
  <c r="F187" i="16"/>
  <c r="G187" i="16" s="1"/>
  <c r="I185" i="16"/>
  <c r="H185" i="16"/>
  <c r="J185" i="16" s="1"/>
  <c r="F185" i="16"/>
  <c r="I184" i="16"/>
  <c r="H184" i="16"/>
  <c r="J184" i="16" s="1"/>
  <c r="F184" i="16"/>
  <c r="I183" i="16"/>
  <c r="H183" i="16"/>
  <c r="J183" i="16" s="1"/>
  <c r="F183" i="16"/>
  <c r="I182" i="16"/>
  <c r="H182" i="16"/>
  <c r="J182" i="16" s="1"/>
  <c r="F182" i="16"/>
  <c r="I181" i="16"/>
  <c r="H181" i="16"/>
  <c r="J181" i="16" s="1"/>
  <c r="F181" i="16"/>
  <c r="I180" i="16"/>
  <c r="H180" i="16"/>
  <c r="J180" i="16" s="1"/>
  <c r="F180" i="16"/>
  <c r="G180" i="16" s="1"/>
  <c r="I179" i="16"/>
  <c r="H179" i="16"/>
  <c r="J179" i="16" s="1"/>
  <c r="F179" i="16"/>
  <c r="I178" i="16"/>
  <c r="H178" i="16"/>
  <c r="J178" i="16" s="1"/>
  <c r="F178" i="16"/>
  <c r="I177" i="16"/>
  <c r="H177" i="16"/>
  <c r="J177" i="16" s="1"/>
  <c r="F177" i="16"/>
  <c r="I176" i="16"/>
  <c r="H176" i="16"/>
  <c r="J176" i="16" s="1"/>
  <c r="F176" i="16"/>
  <c r="B176" i="16"/>
  <c r="B177" i="16" s="1"/>
  <c r="B178" i="16" s="1"/>
  <c r="B179" i="16" s="1"/>
  <c r="B180" i="16" s="1"/>
  <c r="B181" i="16" s="1"/>
  <c r="B182" i="16" s="1"/>
  <c r="B183" i="16" s="1"/>
  <c r="B184" i="16" s="1"/>
  <c r="B185" i="16" s="1"/>
  <c r="I175" i="16"/>
  <c r="H175" i="16"/>
  <c r="J175" i="16" s="1"/>
  <c r="F175" i="16"/>
  <c r="G175" i="16" s="1"/>
  <c r="I173" i="16"/>
  <c r="H173" i="16"/>
  <c r="J173" i="16" s="1"/>
  <c r="F173" i="16"/>
  <c r="I172" i="16"/>
  <c r="H172" i="16"/>
  <c r="J172" i="16" s="1"/>
  <c r="F172" i="16"/>
  <c r="I171" i="16"/>
  <c r="H171" i="16"/>
  <c r="J171" i="16" s="1"/>
  <c r="F171" i="16"/>
  <c r="I170" i="16"/>
  <c r="H170" i="16"/>
  <c r="J170" i="16" s="1"/>
  <c r="F170" i="16"/>
  <c r="I169" i="16"/>
  <c r="H169" i="16"/>
  <c r="J169" i="16" s="1"/>
  <c r="F169" i="16"/>
  <c r="I168" i="16"/>
  <c r="H168" i="16"/>
  <c r="J168" i="16" s="1"/>
  <c r="F168" i="16"/>
  <c r="G168" i="16" s="1"/>
  <c r="I167" i="16"/>
  <c r="H167" i="16"/>
  <c r="J167" i="16" s="1"/>
  <c r="F167" i="16"/>
  <c r="I166" i="16"/>
  <c r="H166" i="16"/>
  <c r="J166" i="16" s="1"/>
  <c r="F166" i="16"/>
  <c r="I165" i="16"/>
  <c r="H165" i="16"/>
  <c r="J165" i="16" s="1"/>
  <c r="F165" i="16"/>
  <c r="I164" i="16"/>
  <c r="H164" i="16"/>
  <c r="J164" i="16" s="1"/>
  <c r="F164" i="16"/>
  <c r="B164" i="16"/>
  <c r="B165" i="16" s="1"/>
  <c r="B166" i="16" s="1"/>
  <c r="B167" i="16" s="1"/>
  <c r="B168" i="16" s="1"/>
  <c r="B169" i="16" s="1"/>
  <c r="B170" i="16" s="1"/>
  <c r="B171" i="16" s="1"/>
  <c r="B172" i="16" s="1"/>
  <c r="B173" i="16" s="1"/>
  <c r="I163" i="16"/>
  <c r="H163" i="16"/>
  <c r="J163" i="16" s="1"/>
  <c r="F163" i="16"/>
  <c r="G163" i="16" s="1"/>
  <c r="I161" i="16"/>
  <c r="H161" i="16"/>
  <c r="J161" i="16" s="1"/>
  <c r="F161" i="16"/>
  <c r="I160" i="16"/>
  <c r="H160" i="16"/>
  <c r="J160" i="16" s="1"/>
  <c r="F160" i="16"/>
  <c r="I159" i="16"/>
  <c r="H159" i="16"/>
  <c r="J159" i="16" s="1"/>
  <c r="F159" i="16"/>
  <c r="I158" i="16"/>
  <c r="H158" i="16"/>
  <c r="J158" i="16" s="1"/>
  <c r="F158" i="16"/>
  <c r="G158" i="16" s="1"/>
  <c r="I157" i="16"/>
  <c r="H157" i="16"/>
  <c r="J157" i="16" s="1"/>
  <c r="F157" i="16"/>
  <c r="I156" i="16"/>
  <c r="H156" i="16"/>
  <c r="J156" i="16" s="1"/>
  <c r="F156" i="16"/>
  <c r="I155" i="16"/>
  <c r="H155" i="16"/>
  <c r="J155" i="16" s="1"/>
  <c r="F155" i="16"/>
  <c r="I154" i="16"/>
  <c r="H154" i="16"/>
  <c r="J154" i="16" s="1"/>
  <c r="F154" i="16"/>
  <c r="I153" i="16"/>
  <c r="H153" i="16"/>
  <c r="J153" i="16" s="1"/>
  <c r="F153" i="16"/>
  <c r="G153" i="16" s="1"/>
  <c r="I152" i="16"/>
  <c r="H152" i="16"/>
  <c r="J152" i="16" s="1"/>
  <c r="F152" i="16"/>
  <c r="I151" i="16"/>
  <c r="H151" i="16"/>
  <c r="J151" i="16" s="1"/>
  <c r="F151" i="16"/>
  <c r="I150" i="16"/>
  <c r="H150" i="16"/>
  <c r="J150" i="16" s="1"/>
  <c r="F150" i="16"/>
  <c r="B150" i="16"/>
  <c r="B151" i="16" s="1"/>
  <c r="B152" i="16" s="1"/>
  <c r="B153" i="16" s="1"/>
  <c r="B154" i="16" s="1"/>
  <c r="B155" i="16" s="1"/>
  <c r="B156" i="16" s="1"/>
  <c r="B157" i="16" s="1"/>
  <c r="B158" i="16"/>
  <c r="B159" i="16" s="1"/>
  <c r="B160" i="16" s="1"/>
  <c r="B161" i="16" s="1"/>
  <c r="I149" i="16"/>
  <c r="H149" i="16"/>
  <c r="J149" i="16" s="1"/>
  <c r="F149" i="16"/>
  <c r="G149" i="16" s="1"/>
  <c r="G150" i="16" s="1"/>
  <c r="I147" i="16"/>
  <c r="H147" i="16"/>
  <c r="J147" i="16" s="1"/>
  <c r="F147" i="16"/>
  <c r="I146" i="16"/>
  <c r="H146" i="16"/>
  <c r="J146" i="16" s="1"/>
  <c r="F146" i="16"/>
  <c r="I145" i="16"/>
  <c r="H145" i="16"/>
  <c r="J145" i="16" s="1"/>
  <c r="F145" i="16"/>
  <c r="I144" i="16"/>
  <c r="H144" i="16"/>
  <c r="J144" i="16" s="1"/>
  <c r="F144" i="16"/>
  <c r="G144" i="16" s="1"/>
  <c r="I143" i="16"/>
  <c r="H143" i="16"/>
  <c r="J143" i="16" s="1"/>
  <c r="F143" i="16"/>
  <c r="I142" i="16"/>
  <c r="H142" i="16"/>
  <c r="J142" i="16" s="1"/>
  <c r="F142" i="16"/>
  <c r="I141" i="16"/>
  <c r="H141" i="16"/>
  <c r="J141" i="16" s="1"/>
  <c r="F141" i="16"/>
  <c r="I140" i="16"/>
  <c r="H140" i="16"/>
  <c r="J140" i="16" s="1"/>
  <c r="F140" i="16"/>
  <c r="I139" i="16"/>
  <c r="H139" i="16"/>
  <c r="J139" i="16" s="1"/>
  <c r="F139" i="16"/>
  <c r="G139" i="16" s="1"/>
  <c r="I138" i="16"/>
  <c r="H138" i="16"/>
  <c r="J138" i="16" s="1"/>
  <c r="F138" i="16"/>
  <c r="I137" i="16"/>
  <c r="H137" i="16"/>
  <c r="J137" i="16" s="1"/>
  <c r="F137" i="16"/>
  <c r="I136" i="16"/>
  <c r="H136" i="16"/>
  <c r="J136" i="16" s="1"/>
  <c r="F136" i="16"/>
  <c r="B136" i="16"/>
  <c r="B137" i="16" s="1"/>
  <c r="B138" i="16" s="1"/>
  <c r="B139" i="16" s="1"/>
  <c r="B140" i="16" s="1"/>
  <c r="B141" i="16"/>
  <c r="B142" i="16" s="1"/>
  <c r="B143" i="16" s="1"/>
  <c r="B144" i="16" s="1"/>
  <c r="B145" i="16" s="1"/>
  <c r="B146" i="16" s="1"/>
  <c r="B147" i="16" s="1"/>
  <c r="I135" i="16"/>
  <c r="H135" i="16"/>
  <c r="J135" i="16" s="1"/>
  <c r="F135" i="16"/>
  <c r="G135" i="16" s="1"/>
  <c r="I134" i="16"/>
  <c r="H134" i="16"/>
  <c r="J134" i="16" s="1"/>
  <c r="F134" i="16"/>
  <c r="I133" i="16"/>
  <c r="H133" i="16"/>
  <c r="J133" i="16" s="1"/>
  <c r="F133" i="16"/>
  <c r="I132" i="16"/>
  <c r="H132" i="16"/>
  <c r="J132" i="16" s="1"/>
  <c r="F132" i="16"/>
  <c r="I131" i="16"/>
  <c r="H131" i="16"/>
  <c r="J131" i="16" s="1"/>
  <c r="F131" i="16"/>
  <c r="G131" i="16" s="1"/>
  <c r="I130" i="16"/>
  <c r="H130" i="16"/>
  <c r="J130" i="16" s="1"/>
  <c r="F130" i="16"/>
  <c r="I129" i="16"/>
  <c r="H129" i="16"/>
  <c r="J129" i="16" s="1"/>
  <c r="F129" i="16"/>
  <c r="I128" i="16"/>
  <c r="H128" i="16"/>
  <c r="J128" i="16" s="1"/>
  <c r="F128" i="16"/>
  <c r="I127" i="16"/>
  <c r="H127" i="16"/>
  <c r="J127" i="16" s="1"/>
  <c r="F127" i="16"/>
  <c r="I126" i="16"/>
  <c r="H126" i="16"/>
  <c r="J126" i="16" s="1"/>
  <c r="F126" i="16"/>
  <c r="G126" i="16" s="1"/>
  <c r="I125" i="16"/>
  <c r="H125" i="16"/>
  <c r="J125" i="16" s="1"/>
  <c r="F125" i="16"/>
  <c r="I124" i="16"/>
  <c r="H124" i="16"/>
  <c r="J124" i="16" s="1"/>
  <c r="F124" i="16"/>
  <c r="I123" i="16"/>
  <c r="H123" i="16"/>
  <c r="J123" i="16" s="1"/>
  <c r="F123" i="16"/>
  <c r="B123" i="16"/>
  <c r="B124" i="16" s="1"/>
  <c r="B125" i="16" s="1"/>
  <c r="B126" i="16" s="1"/>
  <c r="B127" i="16" s="1"/>
  <c r="B128" i="16" s="1"/>
  <c r="B129" i="16" s="1"/>
  <c r="B130" i="16" s="1"/>
  <c r="B131" i="16" s="1"/>
  <c r="B132" i="16" s="1"/>
  <c r="B133" i="16" s="1"/>
  <c r="B134" i="16" s="1"/>
  <c r="I122" i="16"/>
  <c r="H122" i="16"/>
  <c r="J122" i="16" s="1"/>
  <c r="F122" i="16"/>
  <c r="G122" i="16" s="1"/>
  <c r="I121" i="16"/>
  <c r="H121" i="16"/>
  <c r="J121" i="16" s="1"/>
  <c r="F121" i="16"/>
  <c r="I120" i="16"/>
  <c r="H120" i="16"/>
  <c r="J120" i="16" s="1"/>
  <c r="F120" i="16"/>
  <c r="I119" i="16"/>
  <c r="H119" i="16"/>
  <c r="J119" i="16" s="1"/>
  <c r="F119" i="16"/>
  <c r="I118" i="16"/>
  <c r="H118" i="16"/>
  <c r="J118" i="16" s="1"/>
  <c r="F118" i="16"/>
  <c r="G118" i="16" s="1"/>
  <c r="I117" i="16"/>
  <c r="H117" i="16"/>
  <c r="J117" i="16" s="1"/>
  <c r="F117" i="16"/>
  <c r="I116" i="16"/>
  <c r="H116" i="16"/>
  <c r="J116" i="16" s="1"/>
  <c r="F116" i="16"/>
  <c r="I115" i="16"/>
  <c r="H115" i="16"/>
  <c r="J115" i="16" s="1"/>
  <c r="F115" i="16"/>
  <c r="I114" i="16"/>
  <c r="H114" i="16"/>
  <c r="J114" i="16" s="1"/>
  <c r="F114" i="16"/>
  <c r="I113" i="16"/>
  <c r="H113" i="16"/>
  <c r="J113" i="16" s="1"/>
  <c r="F113" i="16"/>
  <c r="G113" i="16" s="1"/>
  <c r="I112" i="16"/>
  <c r="H112" i="16"/>
  <c r="J112" i="16" s="1"/>
  <c r="F112" i="16"/>
  <c r="I111" i="16"/>
  <c r="H111" i="16"/>
  <c r="J111" i="16" s="1"/>
  <c r="F111" i="16"/>
  <c r="I110" i="16"/>
  <c r="H110" i="16"/>
  <c r="J110" i="16" s="1"/>
  <c r="F110" i="16"/>
  <c r="B110" i="16"/>
  <c r="B111" i="16"/>
  <c r="B112" i="16" s="1"/>
  <c r="B113" i="16" s="1"/>
  <c r="B114" i="16" s="1"/>
  <c r="B115" i="16" s="1"/>
  <c r="B116" i="16" s="1"/>
  <c r="B117" i="16" s="1"/>
  <c r="B118" i="16" s="1"/>
  <c r="B119" i="16" s="1"/>
  <c r="B120" i="16" s="1"/>
  <c r="B121" i="16" s="1"/>
  <c r="I109" i="16"/>
  <c r="H109" i="16"/>
  <c r="J109" i="16" s="1"/>
  <c r="F109" i="16"/>
  <c r="G109" i="16" s="1"/>
  <c r="I105" i="16"/>
  <c r="H105" i="16"/>
  <c r="J105" i="16" s="1"/>
  <c r="F105" i="16"/>
  <c r="I104" i="16"/>
  <c r="H104" i="16"/>
  <c r="J104" i="16" s="1"/>
  <c r="F104" i="16"/>
  <c r="I103" i="16"/>
  <c r="H103" i="16"/>
  <c r="J103" i="16" s="1"/>
  <c r="F103" i="16"/>
  <c r="I102" i="16"/>
  <c r="H102" i="16"/>
  <c r="J102" i="16" s="1"/>
  <c r="F102" i="16"/>
  <c r="G102" i="16" s="1"/>
  <c r="I101" i="16"/>
  <c r="H101" i="16"/>
  <c r="J101" i="16" s="1"/>
  <c r="F101" i="16"/>
  <c r="I100" i="16"/>
  <c r="H100" i="16"/>
  <c r="J100" i="16" s="1"/>
  <c r="F100" i="16"/>
  <c r="I99" i="16"/>
  <c r="H99" i="16"/>
  <c r="J99" i="16" s="1"/>
  <c r="F99" i="16"/>
  <c r="I98" i="16"/>
  <c r="H98" i="16"/>
  <c r="J98" i="16" s="1"/>
  <c r="F98" i="16"/>
  <c r="I97" i="16"/>
  <c r="H97" i="16"/>
  <c r="J97" i="16" s="1"/>
  <c r="F97" i="16"/>
  <c r="G97" i="16" s="1"/>
  <c r="I96" i="16"/>
  <c r="H96" i="16"/>
  <c r="J96" i="16" s="1"/>
  <c r="F96" i="16"/>
  <c r="I95" i="16"/>
  <c r="H95" i="16"/>
  <c r="J95" i="16" s="1"/>
  <c r="F95" i="16"/>
  <c r="I94" i="16"/>
  <c r="H94" i="16"/>
  <c r="J94" i="16" s="1"/>
  <c r="F94" i="16"/>
  <c r="B94" i="16"/>
  <c r="B95" i="16" s="1"/>
  <c r="B96" i="16" s="1"/>
  <c r="B97" i="16" s="1"/>
  <c r="B98" i="16" s="1"/>
  <c r="B99" i="16" s="1"/>
  <c r="B100" i="16" s="1"/>
  <c r="B101" i="16" s="1"/>
  <c r="B102" i="16" s="1"/>
  <c r="B103" i="16" s="1"/>
  <c r="B104" i="16" s="1"/>
  <c r="B105" i="16" s="1"/>
  <c r="I93" i="16"/>
  <c r="H93" i="16"/>
  <c r="J93" i="16" s="1"/>
  <c r="F93" i="16"/>
  <c r="G93" i="16" s="1"/>
  <c r="I90" i="16"/>
  <c r="I91" i="16"/>
  <c r="H90" i="16"/>
  <c r="J90" i="16" s="1"/>
  <c r="H91" i="16"/>
  <c r="J91" i="16" s="1"/>
  <c r="F90" i="16"/>
  <c r="F91" i="16"/>
  <c r="I89" i="16"/>
  <c r="H89" i="16"/>
  <c r="J89" i="16" s="1"/>
  <c r="F89" i="16"/>
  <c r="I88" i="16"/>
  <c r="H88" i="16"/>
  <c r="J88" i="16" s="1"/>
  <c r="F88" i="16"/>
  <c r="G88" i="16" s="1"/>
  <c r="I87" i="16"/>
  <c r="H87" i="16"/>
  <c r="J87" i="16" s="1"/>
  <c r="F87" i="16"/>
  <c r="I86" i="16"/>
  <c r="H86" i="16"/>
  <c r="J86" i="16" s="1"/>
  <c r="F86" i="16"/>
  <c r="I85" i="16"/>
  <c r="H85" i="16"/>
  <c r="J85" i="16" s="1"/>
  <c r="F85" i="16"/>
  <c r="I84" i="16"/>
  <c r="H84" i="16"/>
  <c r="J84" i="16" s="1"/>
  <c r="F84" i="16"/>
  <c r="I83" i="16"/>
  <c r="H83" i="16"/>
  <c r="J83" i="16" s="1"/>
  <c r="F83" i="16"/>
  <c r="G83" i="16" s="1"/>
  <c r="I82" i="16"/>
  <c r="H82" i="16"/>
  <c r="J82" i="16" s="1"/>
  <c r="F82" i="16"/>
  <c r="I81" i="16"/>
  <c r="H81" i="16"/>
  <c r="J81" i="16" s="1"/>
  <c r="F81" i="16"/>
  <c r="I80" i="16"/>
  <c r="H80" i="16"/>
  <c r="J80" i="16" s="1"/>
  <c r="F80" i="16"/>
  <c r="B80" i="16"/>
  <c r="B81" i="16"/>
  <c r="B82" i="16" s="1"/>
  <c r="B83" i="16" s="1"/>
  <c r="B84" i="16" s="1"/>
  <c r="B85" i="16" s="1"/>
  <c r="B86" i="16" s="1"/>
  <c r="B87" i="16" s="1"/>
  <c r="B88" i="16" s="1"/>
  <c r="B89" i="16" s="1"/>
  <c r="B90" i="16" s="1"/>
  <c r="B91" i="16" s="1"/>
  <c r="I79" i="16"/>
  <c r="H79" i="16"/>
  <c r="J79" i="16" s="1"/>
  <c r="F79" i="16"/>
  <c r="G79" i="16" s="1"/>
  <c r="I77" i="16"/>
  <c r="H77" i="16"/>
  <c r="J77" i="16" s="1"/>
  <c r="F77" i="16"/>
  <c r="I76" i="16"/>
  <c r="H76" i="16"/>
  <c r="J76" i="16" s="1"/>
  <c r="F76" i="16"/>
  <c r="I75" i="16"/>
  <c r="H75" i="16"/>
  <c r="J75" i="16" s="1"/>
  <c r="F75" i="16"/>
  <c r="I74" i="16"/>
  <c r="H74" i="16"/>
  <c r="J74" i="16" s="1"/>
  <c r="F74" i="16"/>
  <c r="I73" i="16"/>
  <c r="H73" i="16"/>
  <c r="J73" i="16" s="1"/>
  <c r="F73" i="16"/>
  <c r="I72" i="16"/>
  <c r="H72" i="16"/>
  <c r="J72" i="16" s="1"/>
  <c r="F72" i="16"/>
  <c r="G72" i="16" s="1"/>
  <c r="I71" i="16"/>
  <c r="H71" i="16"/>
  <c r="J71" i="16" s="1"/>
  <c r="F71" i="16"/>
  <c r="I70" i="16"/>
  <c r="H70" i="16"/>
  <c r="J70" i="16" s="1"/>
  <c r="F70" i="16"/>
  <c r="I69" i="16"/>
  <c r="H69" i="16"/>
  <c r="J69" i="16" s="1"/>
  <c r="F69" i="16"/>
  <c r="I68" i="16"/>
  <c r="H68" i="16"/>
  <c r="J68" i="16" s="1"/>
  <c r="F68" i="16"/>
  <c r="B68" i="16"/>
  <c r="B69" i="16" s="1"/>
  <c r="B70" i="16" s="1"/>
  <c r="B71" i="16" s="1"/>
  <c r="B72" i="16"/>
  <c r="B73" i="16" s="1"/>
  <c r="B74" i="16" s="1"/>
  <c r="B75" i="16" s="1"/>
  <c r="B76" i="16" s="1"/>
  <c r="B77" i="16" s="1"/>
  <c r="I67" i="16"/>
  <c r="H67" i="16"/>
  <c r="J67" i="16" s="1"/>
  <c r="F67" i="16"/>
  <c r="G67" i="16" s="1"/>
  <c r="I65" i="16"/>
  <c r="H65" i="16"/>
  <c r="J65" i="16" s="1"/>
  <c r="F65" i="16"/>
  <c r="I64" i="16"/>
  <c r="H64" i="16"/>
  <c r="J64" i="16" s="1"/>
  <c r="F64" i="16"/>
  <c r="I63" i="16"/>
  <c r="H63" i="16"/>
  <c r="J63" i="16" s="1"/>
  <c r="F63" i="16"/>
  <c r="I62" i="16"/>
  <c r="H62" i="16"/>
  <c r="J62" i="16" s="1"/>
  <c r="F62" i="16"/>
  <c r="I61" i="16"/>
  <c r="H61" i="16"/>
  <c r="J61" i="16" s="1"/>
  <c r="F61" i="16"/>
  <c r="I60" i="16"/>
  <c r="H60" i="16"/>
  <c r="J60" i="16" s="1"/>
  <c r="F60" i="16"/>
  <c r="G60" i="16" s="1"/>
  <c r="I59" i="16"/>
  <c r="H59" i="16"/>
  <c r="J59" i="16" s="1"/>
  <c r="F59" i="16"/>
  <c r="I58" i="16"/>
  <c r="H58" i="16"/>
  <c r="J58" i="16" s="1"/>
  <c r="F58" i="16"/>
  <c r="I57" i="16"/>
  <c r="H57" i="16"/>
  <c r="J57" i="16" s="1"/>
  <c r="F57" i="16"/>
  <c r="I56" i="16"/>
  <c r="H56" i="16"/>
  <c r="J56" i="16" s="1"/>
  <c r="F56" i="16"/>
  <c r="B56" i="16"/>
  <c r="B57" i="16" s="1"/>
  <c r="B58" i="16" s="1"/>
  <c r="B59" i="16" s="1"/>
  <c r="B60" i="16" s="1"/>
  <c r="B61" i="16" s="1"/>
  <c r="B62" i="16" s="1"/>
  <c r="B63" i="16" s="1"/>
  <c r="B64" i="16" s="1"/>
  <c r="B65" i="16" s="1"/>
  <c r="I55" i="16"/>
  <c r="H55" i="16"/>
  <c r="J55" i="16" s="1"/>
  <c r="F55" i="16"/>
  <c r="G55" i="16" s="1"/>
  <c r="I50" i="16"/>
  <c r="H50" i="16"/>
  <c r="J50" i="16" s="1"/>
  <c r="F50" i="16"/>
  <c r="I49" i="16"/>
  <c r="H49" i="16"/>
  <c r="J49" i="16" s="1"/>
  <c r="F49" i="16"/>
  <c r="I48" i="16"/>
  <c r="H48" i="16"/>
  <c r="J48" i="16" s="1"/>
  <c r="F48" i="16"/>
  <c r="I47" i="16"/>
  <c r="H47" i="16"/>
  <c r="J47" i="16" s="1"/>
  <c r="F47" i="16"/>
  <c r="I46" i="16"/>
  <c r="H46" i="16"/>
  <c r="J46" i="16" s="1"/>
  <c r="F46" i="16"/>
  <c r="I45" i="16"/>
  <c r="H45" i="16"/>
  <c r="J45" i="16" s="1"/>
  <c r="F45" i="16"/>
  <c r="G45" i="16" s="1"/>
  <c r="I44" i="16"/>
  <c r="H44" i="16"/>
  <c r="J44" i="16" s="1"/>
  <c r="F44" i="16"/>
  <c r="I43" i="16"/>
  <c r="H43" i="16"/>
  <c r="J43" i="16" s="1"/>
  <c r="F43" i="16"/>
  <c r="I42" i="16"/>
  <c r="H42" i="16"/>
  <c r="J42" i="16" s="1"/>
  <c r="F42" i="16"/>
  <c r="I41" i="16"/>
  <c r="H41" i="16"/>
  <c r="J41" i="16" s="1"/>
  <c r="F41" i="16"/>
  <c r="B41" i="16"/>
  <c r="B42" i="16" s="1"/>
  <c r="B43" i="16" s="1"/>
  <c r="B44" i="16" s="1"/>
  <c r="B45" i="16" s="1"/>
  <c r="B46" i="16" s="1"/>
  <c r="B47" i="16" s="1"/>
  <c r="B48" i="16" s="1"/>
  <c r="B49" i="16" s="1"/>
  <c r="B50" i="16" s="1"/>
  <c r="I40" i="16"/>
  <c r="H40" i="16"/>
  <c r="J40" i="16" s="1"/>
  <c r="F40" i="16"/>
  <c r="G40" i="16" s="1"/>
  <c r="I35" i="16"/>
  <c r="J35" i="16"/>
  <c r="F35" i="16"/>
  <c r="I34" i="16"/>
  <c r="H34" i="16"/>
  <c r="J34" i="16" s="1"/>
  <c r="F34" i="16"/>
  <c r="I33" i="16"/>
  <c r="J33" i="16"/>
  <c r="F33" i="16"/>
  <c r="G33" i="16" s="1"/>
  <c r="I32" i="16"/>
  <c r="J32" i="16"/>
  <c r="F32" i="16"/>
  <c r="I31" i="16"/>
  <c r="J31" i="16"/>
  <c r="F31" i="16"/>
  <c r="G31" i="16" s="1"/>
  <c r="I30" i="16"/>
  <c r="J30" i="16"/>
  <c r="F30" i="16"/>
  <c r="J29" i="16"/>
  <c r="F29" i="16"/>
  <c r="B29" i="16"/>
  <c r="B30" i="16"/>
  <c r="B31" i="16" s="1"/>
  <c r="B32" i="16" s="1"/>
  <c r="B33" i="16" s="1"/>
  <c r="B34" i="16" s="1"/>
  <c r="B35" i="16" s="1"/>
  <c r="I28" i="16"/>
  <c r="J28" i="16"/>
  <c r="F28" i="16"/>
  <c r="G28" i="16" s="1"/>
  <c r="I20" i="16"/>
  <c r="H20" i="16"/>
  <c r="J20" i="16" s="1"/>
  <c r="F20" i="16"/>
  <c r="I19" i="16"/>
  <c r="J19" i="16"/>
  <c r="F19" i="16"/>
  <c r="J18" i="16"/>
  <c r="F18" i="16"/>
  <c r="I17" i="16"/>
  <c r="H17" i="16"/>
  <c r="J17" i="16" s="1"/>
  <c r="F17" i="16"/>
  <c r="B17" i="16"/>
  <c r="B18" i="16" s="1"/>
  <c r="B19" i="16" s="1"/>
  <c r="B20" i="16" s="1"/>
  <c r="B21" i="16" s="1"/>
  <c r="B22" i="16" s="1"/>
  <c r="B23" i="16" s="1"/>
  <c r="B24" i="16" s="1"/>
  <c r="B25" i="16" s="1"/>
  <c r="B26" i="16" s="1"/>
  <c r="I16" i="16"/>
  <c r="J16" i="16"/>
  <c r="F16" i="16"/>
  <c r="G16" i="16" s="1"/>
  <c r="J5" i="16"/>
  <c r="J6" i="16"/>
  <c r="H7" i="16"/>
  <c r="J7" i="16" s="1"/>
  <c r="J4" i="16"/>
  <c r="F5" i="16"/>
  <c r="F6" i="16"/>
  <c r="F7" i="16"/>
  <c r="F4" i="16"/>
  <c r="G4" i="16" s="1"/>
  <c r="B5" i="16"/>
  <c r="B6" i="16" s="1"/>
  <c r="B7" i="16" s="1"/>
  <c r="B8" i="16" s="1"/>
  <c r="B9" i="16" s="1"/>
  <c r="B10" i="16" s="1"/>
  <c r="B11" i="16" s="1"/>
  <c r="B12" i="16" s="1"/>
  <c r="B13" i="16" s="1"/>
  <c r="B14" i="16" s="1"/>
  <c r="I7" i="16"/>
  <c r="I4" i="16"/>
  <c r="AE14" i="15"/>
  <c r="AT5" i="15"/>
  <c r="AS5" i="15"/>
  <c r="AR5" i="15"/>
  <c r="AQ5" i="15"/>
  <c r="AP5" i="15"/>
  <c r="AO5" i="15"/>
  <c r="AN5" i="15"/>
  <c r="AM5" i="15"/>
  <c r="AL5" i="15"/>
  <c r="AK5" i="15"/>
  <c r="AJ5" i="15"/>
  <c r="AI5" i="15"/>
  <c r="Y5" i="15"/>
  <c r="X5" i="15"/>
  <c r="W5" i="15"/>
  <c r="V5" i="15"/>
  <c r="U5" i="15"/>
  <c r="T5" i="15"/>
  <c r="S5" i="15"/>
  <c r="R5" i="15"/>
  <c r="Q5" i="15"/>
  <c r="P5" i="15"/>
  <c r="O5" i="15"/>
  <c r="G15" i="10"/>
  <c r="AH280" i="14"/>
  <c r="AG280" i="14"/>
  <c r="Z280" i="14"/>
  <c r="K280" i="14"/>
  <c r="AH279" i="14"/>
  <c r="AG279" i="14"/>
  <c r="Z279" i="14"/>
  <c r="K279" i="14"/>
  <c r="AR279" i="14" s="1"/>
  <c r="E279" i="14"/>
  <c r="AH278" i="14"/>
  <c r="AG278" i="14"/>
  <c r="Z278" i="14"/>
  <c r="K278" i="14"/>
  <c r="E278" i="14"/>
  <c r="AH277" i="14"/>
  <c r="AG277" i="14"/>
  <c r="Z277" i="14"/>
  <c r="K277" i="14"/>
  <c r="E277" i="14"/>
  <c r="AH276" i="14"/>
  <c r="AG276" i="14"/>
  <c r="Z276" i="14"/>
  <c r="K276" i="14"/>
  <c r="E276" i="14"/>
  <c r="AH275" i="14"/>
  <c r="AG275" i="14"/>
  <c r="Z275" i="14"/>
  <c r="K275" i="14"/>
  <c r="E275" i="14"/>
  <c r="AH274" i="14"/>
  <c r="AG274" i="14"/>
  <c r="Z274" i="14"/>
  <c r="K274" i="14"/>
  <c r="AH273" i="14"/>
  <c r="AG273" i="14"/>
  <c r="Z273" i="14"/>
  <c r="K273" i="14"/>
  <c r="AH272" i="14"/>
  <c r="AG272" i="14"/>
  <c r="Z272" i="14"/>
  <c r="K272" i="14"/>
  <c r="E272" i="14"/>
  <c r="AH271" i="14"/>
  <c r="AG271" i="14"/>
  <c r="Z271" i="14"/>
  <c r="K271" i="14"/>
  <c r="E271" i="14"/>
  <c r="AH270" i="14"/>
  <c r="AG270" i="14"/>
  <c r="Z270" i="14"/>
  <c r="K270" i="14"/>
  <c r="E270" i="14"/>
  <c r="AH269" i="14"/>
  <c r="AG269" i="14"/>
  <c r="Z269" i="14"/>
  <c r="K269" i="14"/>
  <c r="AK269" i="14" s="1"/>
  <c r="E269" i="14"/>
  <c r="AH267" i="14"/>
  <c r="AG267" i="14"/>
  <c r="Z267" i="14"/>
  <c r="K267" i="14"/>
  <c r="AH266" i="14"/>
  <c r="AG266" i="14"/>
  <c r="Z266" i="14"/>
  <c r="K266" i="14"/>
  <c r="E266" i="14"/>
  <c r="AH265" i="14"/>
  <c r="AG265" i="14"/>
  <c r="Z265" i="14"/>
  <c r="K265" i="14"/>
  <c r="E265" i="14"/>
  <c r="AH264" i="14"/>
  <c r="AG264" i="14"/>
  <c r="Z264" i="14"/>
  <c r="K264" i="14"/>
  <c r="E264" i="14"/>
  <c r="AH263" i="14"/>
  <c r="AG263" i="14"/>
  <c r="Z263" i="14"/>
  <c r="K263" i="14"/>
  <c r="E263" i="14"/>
  <c r="AH262" i="14"/>
  <c r="AG262" i="14"/>
  <c r="Z262" i="14"/>
  <c r="K262" i="14"/>
  <c r="E262" i="14"/>
  <c r="AH261" i="14"/>
  <c r="AG261" i="14"/>
  <c r="Z261" i="14"/>
  <c r="K261" i="14"/>
  <c r="AH260" i="14"/>
  <c r="AG260" i="14"/>
  <c r="Z260" i="14"/>
  <c r="K260" i="14"/>
  <c r="AH259" i="14"/>
  <c r="AG259" i="14"/>
  <c r="Z259" i="14"/>
  <c r="K259" i="14"/>
  <c r="E259" i="14"/>
  <c r="AH258" i="14"/>
  <c r="AG258" i="14"/>
  <c r="Z258" i="14"/>
  <c r="K258" i="14"/>
  <c r="E258" i="14"/>
  <c r="AH257" i="14"/>
  <c r="AG257" i="14"/>
  <c r="Z257" i="14"/>
  <c r="K257" i="14"/>
  <c r="E257" i="14"/>
  <c r="AH256" i="14"/>
  <c r="AG256" i="14"/>
  <c r="Z256" i="14"/>
  <c r="K256" i="14"/>
  <c r="E256" i="14"/>
  <c r="AH254" i="14"/>
  <c r="AG254" i="14"/>
  <c r="Z254" i="14"/>
  <c r="K254" i="14"/>
  <c r="AH253" i="14"/>
  <c r="AG253" i="14"/>
  <c r="Z253" i="14"/>
  <c r="K253" i="14"/>
  <c r="E253" i="14"/>
  <c r="AH252" i="14"/>
  <c r="AG252" i="14"/>
  <c r="Z252" i="14"/>
  <c r="K252" i="14"/>
  <c r="E252" i="14"/>
  <c r="AH251" i="14"/>
  <c r="AG251" i="14"/>
  <c r="Z251" i="14"/>
  <c r="K251" i="14"/>
  <c r="E251" i="14"/>
  <c r="AH250" i="14"/>
  <c r="AG250" i="14"/>
  <c r="Z250" i="14"/>
  <c r="K250" i="14"/>
  <c r="E250" i="14"/>
  <c r="AH249" i="14"/>
  <c r="AG249" i="14"/>
  <c r="Z249" i="14"/>
  <c r="K249" i="14"/>
  <c r="E249" i="14"/>
  <c r="AH248" i="14"/>
  <c r="AG248" i="14"/>
  <c r="Z248" i="14"/>
  <c r="K248" i="14"/>
  <c r="AH247" i="14"/>
  <c r="AG247" i="14"/>
  <c r="Z247" i="14"/>
  <c r="K247" i="14"/>
  <c r="AH246" i="14"/>
  <c r="AG246" i="14"/>
  <c r="Z246" i="14"/>
  <c r="K246" i="14"/>
  <c r="E246" i="14"/>
  <c r="AH245" i="14"/>
  <c r="AG245" i="14"/>
  <c r="Z245" i="14"/>
  <c r="K245" i="14"/>
  <c r="AN245" i="14" s="1"/>
  <c r="E245" i="14"/>
  <c r="AH244" i="14"/>
  <c r="AG244" i="14"/>
  <c r="Z244" i="14"/>
  <c r="K244" i="14"/>
  <c r="E244" i="14"/>
  <c r="AH243" i="14"/>
  <c r="AG243" i="14"/>
  <c r="Z243" i="14"/>
  <c r="K243" i="14"/>
  <c r="E243" i="14"/>
  <c r="AH241" i="14"/>
  <c r="AG241" i="14"/>
  <c r="Z241" i="14"/>
  <c r="K241" i="14"/>
  <c r="AH240" i="14"/>
  <c r="AG240" i="14"/>
  <c r="Z240" i="14"/>
  <c r="K240" i="14"/>
  <c r="E240" i="14"/>
  <c r="AH239" i="14"/>
  <c r="AG239" i="14"/>
  <c r="Z239" i="14"/>
  <c r="K239" i="14"/>
  <c r="AO239" i="14" s="1"/>
  <c r="E239" i="14"/>
  <c r="AH238" i="14"/>
  <c r="AG238" i="14"/>
  <c r="Z238" i="14"/>
  <c r="K238" i="14"/>
  <c r="E238" i="14"/>
  <c r="AH237" i="14"/>
  <c r="AG237" i="14"/>
  <c r="Z237" i="14"/>
  <c r="K237" i="14"/>
  <c r="E237" i="14"/>
  <c r="AH236" i="14"/>
  <c r="AG236" i="14"/>
  <c r="Z236" i="14"/>
  <c r="K236" i="14"/>
  <c r="E236" i="14"/>
  <c r="AH235" i="14"/>
  <c r="AG235" i="14"/>
  <c r="Z235" i="14"/>
  <c r="K235" i="14"/>
  <c r="AH234" i="14"/>
  <c r="AG234" i="14"/>
  <c r="Z234" i="14"/>
  <c r="K234" i="14"/>
  <c r="AN234" i="14" s="1"/>
  <c r="AH233" i="14"/>
  <c r="AG233" i="14"/>
  <c r="Z233" i="14"/>
  <c r="K233" i="14"/>
  <c r="E233" i="14"/>
  <c r="AH232" i="14"/>
  <c r="AG232" i="14"/>
  <c r="Z232" i="14"/>
  <c r="K232" i="14"/>
  <c r="E232" i="14"/>
  <c r="AH231" i="14"/>
  <c r="AG231" i="14"/>
  <c r="Z231" i="14"/>
  <c r="K231" i="14"/>
  <c r="E231" i="14"/>
  <c r="AH230" i="14"/>
  <c r="AG230" i="14"/>
  <c r="Z230" i="14"/>
  <c r="K230" i="14"/>
  <c r="E230" i="14"/>
  <c r="AH228" i="14"/>
  <c r="AG228" i="14"/>
  <c r="Z228" i="14"/>
  <c r="K228" i="14"/>
  <c r="AH227" i="14"/>
  <c r="AG227" i="14"/>
  <c r="Z227" i="14"/>
  <c r="K227" i="14"/>
  <c r="E227" i="14"/>
  <c r="AH226" i="14"/>
  <c r="AG226" i="14"/>
  <c r="Z226" i="14"/>
  <c r="K226" i="14"/>
  <c r="E226" i="14"/>
  <c r="AH225" i="14"/>
  <c r="AG225" i="14"/>
  <c r="Z225" i="14"/>
  <c r="K225" i="14"/>
  <c r="E225" i="14"/>
  <c r="AH224" i="14"/>
  <c r="AG224" i="14"/>
  <c r="Z224" i="14"/>
  <c r="K224" i="14"/>
  <c r="E224" i="14"/>
  <c r="AH223" i="14"/>
  <c r="AG223" i="14"/>
  <c r="Z223" i="14"/>
  <c r="K223" i="14"/>
  <c r="E223" i="14"/>
  <c r="AH222" i="14"/>
  <c r="AG222" i="14"/>
  <c r="Z222" i="14"/>
  <c r="K222" i="14"/>
  <c r="AH221" i="14"/>
  <c r="AG221" i="14"/>
  <c r="Z221" i="14"/>
  <c r="K221" i="14"/>
  <c r="AH220" i="14"/>
  <c r="AG220" i="14"/>
  <c r="Z220" i="14"/>
  <c r="K220" i="14"/>
  <c r="E220" i="14"/>
  <c r="AH219" i="14"/>
  <c r="AG219" i="14"/>
  <c r="Z219" i="14"/>
  <c r="K219" i="14"/>
  <c r="E219" i="14"/>
  <c r="AH218" i="14"/>
  <c r="AG218" i="14"/>
  <c r="Z218" i="14"/>
  <c r="K218" i="14"/>
  <c r="E218" i="14"/>
  <c r="AH217" i="14"/>
  <c r="AG217" i="14"/>
  <c r="Z217" i="14"/>
  <c r="K217" i="14"/>
  <c r="E217" i="14"/>
  <c r="AH215" i="14"/>
  <c r="AG215" i="14"/>
  <c r="Z215" i="14"/>
  <c r="K215" i="14"/>
  <c r="AH214" i="14"/>
  <c r="AG214" i="14"/>
  <c r="Z214" i="14"/>
  <c r="K214" i="14"/>
  <c r="E214" i="14"/>
  <c r="AH213" i="14"/>
  <c r="AG213" i="14"/>
  <c r="Z213" i="14"/>
  <c r="K213" i="14"/>
  <c r="E213" i="14"/>
  <c r="AH212" i="14"/>
  <c r="AG212" i="14"/>
  <c r="Z212" i="14"/>
  <c r="K212" i="14"/>
  <c r="E212" i="14"/>
  <c r="AH211" i="14"/>
  <c r="AG211" i="14"/>
  <c r="Z211" i="14"/>
  <c r="K211" i="14"/>
  <c r="E211" i="14"/>
  <c r="AH210" i="14"/>
  <c r="AG210" i="14"/>
  <c r="Z210" i="14"/>
  <c r="K210" i="14"/>
  <c r="E210" i="14"/>
  <c r="AH209" i="14"/>
  <c r="AG209" i="14"/>
  <c r="Z209" i="14"/>
  <c r="K209" i="14"/>
  <c r="AH208" i="14"/>
  <c r="AG208" i="14"/>
  <c r="Z208" i="14"/>
  <c r="K208" i="14"/>
  <c r="AH207" i="14"/>
  <c r="AG207" i="14"/>
  <c r="Z207" i="14"/>
  <c r="K207" i="14"/>
  <c r="E207" i="14"/>
  <c r="AH206" i="14"/>
  <c r="AG206" i="14"/>
  <c r="Z206" i="14"/>
  <c r="K206" i="14"/>
  <c r="E206" i="14"/>
  <c r="AH205" i="14"/>
  <c r="AG205" i="14"/>
  <c r="Z205" i="14"/>
  <c r="K205" i="14"/>
  <c r="AS205" i="14" s="1"/>
  <c r="E205" i="14"/>
  <c r="AH204" i="14"/>
  <c r="AG204" i="14"/>
  <c r="Z204" i="14"/>
  <c r="K204" i="14"/>
  <c r="E204" i="14"/>
  <c r="AH202" i="14"/>
  <c r="AG202" i="14"/>
  <c r="Z202" i="14"/>
  <c r="K202" i="14"/>
  <c r="AH201" i="14"/>
  <c r="AG201" i="14"/>
  <c r="Z201" i="14"/>
  <c r="K201" i="14"/>
  <c r="E201" i="14"/>
  <c r="AH200" i="14"/>
  <c r="AG200" i="14"/>
  <c r="Z200" i="14"/>
  <c r="K200" i="14"/>
  <c r="E200" i="14"/>
  <c r="AH199" i="14"/>
  <c r="AG199" i="14"/>
  <c r="Z199" i="14"/>
  <c r="K199" i="14"/>
  <c r="AJ199" i="14" s="1"/>
  <c r="E199" i="14"/>
  <c r="AH198" i="14"/>
  <c r="AG198" i="14"/>
  <c r="Z198" i="14"/>
  <c r="K198" i="14"/>
  <c r="H198" i="14"/>
  <c r="E198" i="14"/>
  <c r="AH197" i="14"/>
  <c r="AG197" i="14"/>
  <c r="Z197" i="14"/>
  <c r="K197" i="14"/>
  <c r="E197" i="14"/>
  <c r="AH196" i="14"/>
  <c r="AG196" i="14"/>
  <c r="Z196" i="14"/>
  <c r="K196" i="14"/>
  <c r="AR196" i="14" s="1"/>
  <c r="AH195" i="14"/>
  <c r="AG195" i="14"/>
  <c r="Z195" i="14"/>
  <c r="K195" i="14"/>
  <c r="AH194" i="14"/>
  <c r="AG194" i="14"/>
  <c r="Z194" i="14"/>
  <c r="K194" i="14"/>
  <c r="AI194" i="14" s="1"/>
  <c r="AH193" i="14"/>
  <c r="AG193" i="14"/>
  <c r="Z193" i="14"/>
  <c r="K193" i="14"/>
  <c r="AH191" i="14"/>
  <c r="AG191" i="14"/>
  <c r="Z191" i="14"/>
  <c r="K191" i="14"/>
  <c r="AT191" i="14" s="1"/>
  <c r="AH190" i="14"/>
  <c r="AG190" i="14"/>
  <c r="Z190" i="14"/>
  <c r="K190" i="14"/>
  <c r="E190" i="14"/>
  <c r="AH189" i="14"/>
  <c r="AG189" i="14"/>
  <c r="Z189" i="14"/>
  <c r="K189" i="14"/>
  <c r="E189" i="14"/>
  <c r="AH188" i="14"/>
  <c r="AG188" i="14"/>
  <c r="Z188" i="14"/>
  <c r="K188" i="14"/>
  <c r="E188" i="14"/>
  <c r="AH187" i="14"/>
  <c r="AG187" i="14"/>
  <c r="Z187" i="14"/>
  <c r="K187" i="14"/>
  <c r="E187" i="14"/>
  <c r="AH186" i="14"/>
  <c r="AG186" i="14"/>
  <c r="Z186" i="14"/>
  <c r="K186" i="14"/>
  <c r="AS186" i="14" s="1"/>
  <c r="E186" i="14"/>
  <c r="AH185" i="14"/>
  <c r="AG185" i="14"/>
  <c r="Z185" i="14"/>
  <c r="K185" i="14"/>
  <c r="AH184" i="14"/>
  <c r="AG184" i="14"/>
  <c r="Z184" i="14"/>
  <c r="K184" i="14"/>
  <c r="AH183" i="14"/>
  <c r="AG183" i="14"/>
  <c r="Z183" i="14"/>
  <c r="K183" i="14"/>
  <c r="AH182" i="14"/>
  <c r="AG182" i="14"/>
  <c r="Z182" i="14"/>
  <c r="K182" i="14"/>
  <c r="H182" i="14"/>
  <c r="I182" i="14" s="1"/>
  <c r="M182" i="14" s="1"/>
  <c r="N182" i="14" s="1"/>
  <c r="AH180" i="14"/>
  <c r="AG180" i="14"/>
  <c r="Z180" i="14"/>
  <c r="K180" i="14"/>
  <c r="AH179" i="14"/>
  <c r="AG179" i="14"/>
  <c r="Z179" i="14"/>
  <c r="K179" i="14"/>
  <c r="E179" i="14"/>
  <c r="AH178" i="14"/>
  <c r="AG178" i="14"/>
  <c r="Z178" i="14"/>
  <c r="K178" i="14"/>
  <c r="E178" i="14"/>
  <c r="AH177" i="14"/>
  <c r="AG177" i="14"/>
  <c r="Z177" i="14"/>
  <c r="K177" i="14"/>
  <c r="E177" i="14"/>
  <c r="AH176" i="14"/>
  <c r="AG176" i="14"/>
  <c r="Z176" i="14"/>
  <c r="K176" i="14"/>
  <c r="E176" i="14"/>
  <c r="AH175" i="14"/>
  <c r="AG175" i="14"/>
  <c r="Z175" i="14"/>
  <c r="K175" i="14"/>
  <c r="E175" i="14"/>
  <c r="AH174" i="14"/>
  <c r="AG174" i="14"/>
  <c r="Z174" i="14"/>
  <c r="K174" i="14"/>
  <c r="AH173" i="14"/>
  <c r="AG173" i="14"/>
  <c r="Z173" i="14"/>
  <c r="K173" i="14"/>
  <c r="AH172" i="14"/>
  <c r="AG172" i="14"/>
  <c r="Z172" i="14"/>
  <c r="K172" i="14"/>
  <c r="AH171" i="14"/>
  <c r="AG171" i="14"/>
  <c r="Z171" i="14"/>
  <c r="K171" i="14"/>
  <c r="AH169" i="14"/>
  <c r="AG169" i="14"/>
  <c r="Z169" i="14"/>
  <c r="K169" i="14"/>
  <c r="AH168" i="14"/>
  <c r="AG168" i="14"/>
  <c r="Z168" i="14"/>
  <c r="K168" i="14"/>
  <c r="E168" i="14"/>
  <c r="AH167" i="14"/>
  <c r="AG167" i="14"/>
  <c r="Z167" i="14"/>
  <c r="K167" i="14"/>
  <c r="E167" i="14"/>
  <c r="AH166" i="14"/>
  <c r="AG166" i="14"/>
  <c r="Z166" i="14"/>
  <c r="K166" i="14"/>
  <c r="E166" i="14"/>
  <c r="AH165" i="14"/>
  <c r="AG165" i="14"/>
  <c r="Z165" i="14"/>
  <c r="K165" i="14"/>
  <c r="E165" i="14"/>
  <c r="AH164" i="14"/>
  <c r="AG164" i="14"/>
  <c r="Z164" i="14"/>
  <c r="K164" i="14"/>
  <c r="E164" i="14"/>
  <c r="AH163" i="14"/>
  <c r="AG163" i="14"/>
  <c r="Z163" i="14"/>
  <c r="K163" i="14"/>
  <c r="AP163" i="14" s="1"/>
  <c r="AH162" i="14"/>
  <c r="AG162" i="14"/>
  <c r="Z162" i="14"/>
  <c r="K162" i="14"/>
  <c r="AH161" i="14"/>
  <c r="AG161" i="14"/>
  <c r="Z161" i="14"/>
  <c r="K161" i="14"/>
  <c r="AT161" i="14" s="1"/>
  <c r="AH160" i="14"/>
  <c r="AG160" i="14"/>
  <c r="Z160" i="14"/>
  <c r="K160" i="14"/>
  <c r="AH158" i="14"/>
  <c r="AG158" i="14"/>
  <c r="Z158" i="14"/>
  <c r="K158" i="14"/>
  <c r="AJ158" i="14" s="1"/>
  <c r="AH157" i="14"/>
  <c r="AG157" i="14"/>
  <c r="Z157" i="14"/>
  <c r="K157" i="14"/>
  <c r="E157" i="14"/>
  <c r="AH156" i="14"/>
  <c r="AG156" i="14"/>
  <c r="Z156" i="14"/>
  <c r="K156" i="14"/>
  <c r="E156" i="14"/>
  <c r="AH155" i="14"/>
  <c r="AG155" i="14"/>
  <c r="Z155" i="14"/>
  <c r="K155" i="14"/>
  <c r="E155" i="14"/>
  <c r="AH154" i="14"/>
  <c r="AG154" i="14"/>
  <c r="Z154" i="14"/>
  <c r="K154" i="14"/>
  <c r="H154" i="14"/>
  <c r="I154" i="14" s="1"/>
  <c r="E154" i="14"/>
  <c r="AH153" i="14"/>
  <c r="AG153" i="14"/>
  <c r="Z153" i="14"/>
  <c r="K153" i="14"/>
  <c r="E153" i="14"/>
  <c r="AH152" i="14"/>
  <c r="AG152" i="14"/>
  <c r="Z152" i="14"/>
  <c r="K152" i="14"/>
  <c r="AH151" i="14"/>
  <c r="AG151" i="14"/>
  <c r="Z151" i="14"/>
  <c r="K151" i="14"/>
  <c r="AH150" i="14"/>
  <c r="AG150" i="14"/>
  <c r="Z150" i="14"/>
  <c r="K150" i="14"/>
  <c r="AH149" i="14"/>
  <c r="AG149" i="14"/>
  <c r="Z149" i="14"/>
  <c r="K149" i="14"/>
  <c r="M149" i="14" s="1"/>
  <c r="N149" i="14" s="1"/>
  <c r="AH147" i="14"/>
  <c r="AG147" i="14"/>
  <c r="Z147" i="14"/>
  <c r="K147" i="14"/>
  <c r="AH146" i="14"/>
  <c r="AG146" i="14"/>
  <c r="Z146" i="14"/>
  <c r="K146" i="14"/>
  <c r="E146" i="14"/>
  <c r="AH145" i="14"/>
  <c r="AG145" i="14"/>
  <c r="Z145" i="14"/>
  <c r="K145" i="14"/>
  <c r="E145" i="14"/>
  <c r="AH144" i="14"/>
  <c r="AG144" i="14"/>
  <c r="Z144" i="14"/>
  <c r="K144" i="14"/>
  <c r="E144" i="14"/>
  <c r="AH143" i="14"/>
  <c r="AG143" i="14"/>
  <c r="Z143" i="14"/>
  <c r="K143" i="14"/>
  <c r="E143" i="14"/>
  <c r="AH142" i="14"/>
  <c r="AG142" i="14"/>
  <c r="Z142" i="14"/>
  <c r="K142" i="14"/>
  <c r="E142" i="14"/>
  <c r="AH141" i="14"/>
  <c r="AG141" i="14"/>
  <c r="Z141" i="14"/>
  <c r="K141" i="14"/>
  <c r="AH140" i="14"/>
  <c r="AG140" i="14"/>
  <c r="Z140" i="14"/>
  <c r="K140" i="14"/>
  <c r="AH139" i="14"/>
  <c r="AG139" i="14"/>
  <c r="Z139" i="14"/>
  <c r="K139" i="14"/>
  <c r="AH138" i="14"/>
  <c r="AG138" i="14"/>
  <c r="Z138" i="14"/>
  <c r="K138" i="14"/>
  <c r="H138" i="14"/>
  <c r="AH136" i="14"/>
  <c r="AG136" i="14"/>
  <c r="Z136" i="14"/>
  <c r="K136" i="14"/>
  <c r="AH135" i="14"/>
  <c r="AG135" i="14"/>
  <c r="Z135" i="14"/>
  <c r="K135" i="14"/>
  <c r="AK135" i="14" s="1"/>
  <c r="E135" i="14"/>
  <c r="AH134" i="14"/>
  <c r="AG134" i="14"/>
  <c r="Z134" i="14"/>
  <c r="K134" i="14"/>
  <c r="E134" i="14"/>
  <c r="AH133" i="14"/>
  <c r="AG133" i="14"/>
  <c r="Z133" i="14"/>
  <c r="K133" i="14"/>
  <c r="E133" i="14"/>
  <c r="AH132" i="14"/>
  <c r="AG132" i="14"/>
  <c r="Z132" i="14"/>
  <c r="K132" i="14"/>
  <c r="E132" i="14"/>
  <c r="AH131" i="14"/>
  <c r="AG131" i="14"/>
  <c r="Z131" i="14"/>
  <c r="K131" i="14"/>
  <c r="E131" i="14"/>
  <c r="AH130" i="14"/>
  <c r="AG130" i="14"/>
  <c r="Z130" i="14"/>
  <c r="K130" i="14"/>
  <c r="AH129" i="14"/>
  <c r="AG129" i="14"/>
  <c r="Z129" i="14"/>
  <c r="K129" i="14"/>
  <c r="AH128" i="14"/>
  <c r="AG128" i="14"/>
  <c r="Z128" i="14"/>
  <c r="K128" i="14"/>
  <c r="E128" i="14"/>
  <c r="AH127" i="14"/>
  <c r="AG127" i="14"/>
  <c r="Z127" i="14"/>
  <c r="K127" i="14"/>
  <c r="E127" i="14"/>
  <c r="AH126" i="14"/>
  <c r="AG126" i="14"/>
  <c r="Z126" i="14"/>
  <c r="K126" i="14"/>
  <c r="E126" i="14"/>
  <c r="AH125" i="14"/>
  <c r="AG125" i="14"/>
  <c r="Z125" i="14"/>
  <c r="K125" i="14"/>
  <c r="AS125" i="14" s="1"/>
  <c r="E125" i="14"/>
  <c r="AH123" i="14"/>
  <c r="AG123" i="14"/>
  <c r="Z123" i="14"/>
  <c r="K123" i="14"/>
  <c r="AH122" i="14"/>
  <c r="AG122" i="14"/>
  <c r="Z122" i="14"/>
  <c r="K122" i="14"/>
  <c r="E122" i="14"/>
  <c r="AH121" i="14"/>
  <c r="AG121" i="14"/>
  <c r="Z121" i="14"/>
  <c r="K121" i="14"/>
  <c r="E121" i="14"/>
  <c r="AH120" i="14"/>
  <c r="AG120" i="14"/>
  <c r="Z120" i="14"/>
  <c r="K120" i="14"/>
  <c r="E120" i="14"/>
  <c r="AH119" i="14"/>
  <c r="AG119" i="14"/>
  <c r="Z119" i="14"/>
  <c r="K119" i="14"/>
  <c r="AO119" i="14" s="1"/>
  <c r="E119" i="14"/>
  <c r="AH118" i="14"/>
  <c r="AG118" i="14"/>
  <c r="Z118" i="14"/>
  <c r="K118" i="14"/>
  <c r="E118" i="14"/>
  <c r="AH117" i="14"/>
  <c r="AG117" i="14"/>
  <c r="Z117" i="14"/>
  <c r="K117" i="14"/>
  <c r="AH116" i="14"/>
  <c r="AG116" i="14"/>
  <c r="Z116" i="14"/>
  <c r="K116" i="14"/>
  <c r="AH115" i="14"/>
  <c r="AG115" i="14"/>
  <c r="Z115" i="14"/>
  <c r="K115" i="14"/>
  <c r="E115" i="14"/>
  <c r="AH114" i="14"/>
  <c r="AG114" i="14"/>
  <c r="Z114" i="14"/>
  <c r="K114" i="14"/>
  <c r="E114" i="14"/>
  <c r="AH113" i="14"/>
  <c r="AG113" i="14"/>
  <c r="Z113" i="14"/>
  <c r="K113" i="14"/>
  <c r="E113" i="14"/>
  <c r="AH112" i="14"/>
  <c r="AG112" i="14"/>
  <c r="Z112" i="14"/>
  <c r="K112" i="14"/>
  <c r="E112" i="14"/>
  <c r="AH110" i="14"/>
  <c r="AG110" i="14"/>
  <c r="Z110" i="14"/>
  <c r="K110" i="14"/>
  <c r="AH109" i="14"/>
  <c r="AG109" i="14"/>
  <c r="Z109" i="14"/>
  <c r="K109" i="14"/>
  <c r="E109" i="14"/>
  <c r="AH108" i="14"/>
  <c r="AG108" i="14"/>
  <c r="Z108" i="14"/>
  <c r="K108" i="14"/>
  <c r="E108" i="14"/>
  <c r="AH107" i="14"/>
  <c r="AG107" i="14"/>
  <c r="Z107" i="14"/>
  <c r="K107" i="14"/>
  <c r="E107" i="14"/>
  <c r="AH106" i="14"/>
  <c r="AG106" i="14"/>
  <c r="Z106" i="14"/>
  <c r="K106" i="14"/>
  <c r="H106" i="14"/>
  <c r="I106" i="14" s="1"/>
  <c r="M106" i="14" s="1"/>
  <c r="E106" i="14"/>
  <c r="AH105" i="14"/>
  <c r="AG105" i="14"/>
  <c r="Z105" i="14"/>
  <c r="K105" i="14"/>
  <c r="E105" i="14"/>
  <c r="AH104" i="14"/>
  <c r="AG104" i="14"/>
  <c r="Z104" i="14"/>
  <c r="K104" i="14"/>
  <c r="AH103" i="14"/>
  <c r="AG103" i="14"/>
  <c r="Z103" i="14"/>
  <c r="K103" i="14"/>
  <c r="AJ103" i="14" s="1"/>
  <c r="AH102" i="14"/>
  <c r="AG102" i="14"/>
  <c r="Z102" i="14"/>
  <c r="K102" i="14"/>
  <c r="E102" i="14"/>
  <c r="AH101" i="14"/>
  <c r="AG101" i="14"/>
  <c r="Z101" i="14"/>
  <c r="K101" i="14"/>
  <c r="E101" i="14"/>
  <c r="AH100" i="14"/>
  <c r="AG100" i="14"/>
  <c r="Z100" i="14"/>
  <c r="K100" i="14"/>
  <c r="E100" i="14"/>
  <c r="AH99" i="14"/>
  <c r="AG99" i="14"/>
  <c r="Z99" i="14"/>
  <c r="K99" i="14"/>
  <c r="E99" i="14"/>
  <c r="AH97" i="14"/>
  <c r="AG97" i="14"/>
  <c r="Z97" i="14"/>
  <c r="K97" i="14"/>
  <c r="AK97" i="14" s="1"/>
  <c r="AH96" i="14"/>
  <c r="AG96" i="14"/>
  <c r="Z96" i="14"/>
  <c r="K96" i="14"/>
  <c r="E96" i="14"/>
  <c r="AH95" i="14"/>
  <c r="AG95" i="14"/>
  <c r="Z95" i="14"/>
  <c r="K95" i="14"/>
  <c r="E95" i="14"/>
  <c r="AH94" i="14"/>
  <c r="AG94" i="14"/>
  <c r="Z94" i="14"/>
  <c r="K94" i="14"/>
  <c r="E94" i="14"/>
  <c r="AH93" i="14"/>
  <c r="AG93" i="14"/>
  <c r="Z93" i="14"/>
  <c r="K93" i="14"/>
  <c r="E93" i="14"/>
  <c r="AH92" i="14"/>
  <c r="AG92" i="14"/>
  <c r="Z92" i="14"/>
  <c r="K92" i="14"/>
  <c r="AL92" i="14" s="1"/>
  <c r="E92" i="14"/>
  <c r="AH91" i="14"/>
  <c r="AG91" i="14"/>
  <c r="Z91" i="14"/>
  <c r="K91" i="14"/>
  <c r="AH90" i="14"/>
  <c r="AG90" i="14"/>
  <c r="Z90" i="14"/>
  <c r="K90" i="14"/>
  <c r="AH89" i="14"/>
  <c r="AG89" i="14"/>
  <c r="Z89" i="14"/>
  <c r="K89" i="14"/>
  <c r="E89" i="14"/>
  <c r="AH88" i="14"/>
  <c r="AG88" i="14"/>
  <c r="Z88" i="14"/>
  <c r="K88" i="14"/>
  <c r="E88" i="14"/>
  <c r="AH87" i="14"/>
  <c r="AG87" i="14"/>
  <c r="Z87" i="14"/>
  <c r="K87" i="14"/>
  <c r="E87" i="14"/>
  <c r="AH86" i="14"/>
  <c r="AG86" i="14"/>
  <c r="Z86" i="14"/>
  <c r="K86" i="14"/>
  <c r="E86" i="14"/>
  <c r="AH84" i="14"/>
  <c r="AG84" i="14"/>
  <c r="Z84" i="14"/>
  <c r="K84" i="14"/>
  <c r="AH83" i="14"/>
  <c r="AG83" i="14"/>
  <c r="Z83" i="14"/>
  <c r="K83" i="14"/>
  <c r="E83" i="14"/>
  <c r="AH82" i="14"/>
  <c r="AG82" i="14"/>
  <c r="Z82" i="14"/>
  <c r="K82" i="14"/>
  <c r="E82" i="14"/>
  <c r="AH81" i="14"/>
  <c r="AG81" i="14"/>
  <c r="Z81" i="14"/>
  <c r="K81" i="14"/>
  <c r="E81" i="14"/>
  <c r="AH80" i="14"/>
  <c r="AG80" i="14"/>
  <c r="Z80" i="14"/>
  <c r="K80" i="14"/>
  <c r="E80" i="14"/>
  <c r="AH79" i="14"/>
  <c r="AG79" i="14"/>
  <c r="Z79" i="14"/>
  <c r="K79" i="14"/>
  <c r="E79" i="14"/>
  <c r="AH78" i="14"/>
  <c r="AG78" i="14"/>
  <c r="Z78" i="14"/>
  <c r="K78" i="14"/>
  <c r="AH77" i="14"/>
  <c r="AG77" i="14"/>
  <c r="Z77" i="14"/>
  <c r="K77" i="14"/>
  <c r="AH76" i="14"/>
  <c r="AG76" i="14"/>
  <c r="Z76" i="14"/>
  <c r="K76" i="14"/>
  <c r="E76" i="14"/>
  <c r="AH75" i="14"/>
  <c r="AG75" i="14"/>
  <c r="Z75" i="14"/>
  <c r="K75" i="14"/>
  <c r="E75" i="14"/>
  <c r="AH74" i="14"/>
  <c r="AG74" i="14"/>
  <c r="Z74" i="14"/>
  <c r="K74" i="14"/>
  <c r="AN74" i="14" s="1"/>
  <c r="E74" i="14"/>
  <c r="AH73" i="14"/>
  <c r="AG73" i="14"/>
  <c r="Z73" i="14"/>
  <c r="K73" i="14"/>
  <c r="E73" i="14"/>
  <c r="Z71" i="14"/>
  <c r="Z70" i="14"/>
  <c r="Z66" i="14"/>
  <c r="E70" i="14"/>
  <c r="E68" i="14"/>
  <c r="E69" i="14"/>
  <c r="E66" i="14"/>
  <c r="E63" i="14"/>
  <c r="E61" i="14"/>
  <c r="E62" i="14"/>
  <c r="E60" i="14"/>
  <c r="AH71" i="14"/>
  <c r="AG71" i="14"/>
  <c r="K71" i="14"/>
  <c r="AH70" i="14"/>
  <c r="AG70" i="14"/>
  <c r="K70" i="14"/>
  <c r="AH69" i="14"/>
  <c r="AG69" i="14"/>
  <c r="Z69" i="14"/>
  <c r="K69" i="14"/>
  <c r="AH68" i="14"/>
  <c r="AG68" i="14"/>
  <c r="Z68" i="14"/>
  <c r="K68" i="14"/>
  <c r="AH67" i="14"/>
  <c r="AG67" i="14"/>
  <c r="Z67" i="14"/>
  <c r="K67" i="14"/>
  <c r="E67" i="14"/>
  <c r="AH66" i="14"/>
  <c r="AG66" i="14"/>
  <c r="K66" i="14"/>
  <c r="AH65" i="14"/>
  <c r="AG65" i="14"/>
  <c r="Z65" i="14"/>
  <c r="K65" i="14"/>
  <c r="AH64" i="14"/>
  <c r="AG64" i="14"/>
  <c r="Z64" i="14"/>
  <c r="K64" i="14"/>
  <c r="AH63" i="14"/>
  <c r="AG63" i="14"/>
  <c r="Z63" i="14"/>
  <c r="K63" i="14"/>
  <c r="AH62" i="14"/>
  <c r="AG62" i="14"/>
  <c r="Z62" i="14"/>
  <c r="K62" i="14"/>
  <c r="AH61" i="14"/>
  <c r="AG61" i="14"/>
  <c r="Z61" i="14"/>
  <c r="K61" i="14"/>
  <c r="AH60" i="14"/>
  <c r="AG60" i="14"/>
  <c r="Z60" i="14"/>
  <c r="K60" i="14"/>
  <c r="AH58" i="14"/>
  <c r="AG58" i="14"/>
  <c r="Z58" i="14"/>
  <c r="K58" i="14"/>
  <c r="AH57" i="14"/>
  <c r="AG57" i="14"/>
  <c r="Z57" i="14"/>
  <c r="K57" i="14"/>
  <c r="E57" i="14"/>
  <c r="AH56" i="14"/>
  <c r="AG56" i="14"/>
  <c r="Z56" i="14"/>
  <c r="K56" i="14"/>
  <c r="E56" i="14"/>
  <c r="AH55" i="14"/>
  <c r="AG55" i="14"/>
  <c r="Z55" i="14"/>
  <c r="K55" i="14"/>
  <c r="E55" i="14"/>
  <c r="AH54" i="14"/>
  <c r="AG54" i="14"/>
  <c r="Z54" i="14"/>
  <c r="K54" i="14"/>
  <c r="H54" i="14"/>
  <c r="E54" i="14"/>
  <c r="AH53" i="14"/>
  <c r="AG53" i="14"/>
  <c r="Z53" i="14"/>
  <c r="K53" i="14"/>
  <c r="E53" i="14"/>
  <c r="AH52" i="14"/>
  <c r="AG52" i="14"/>
  <c r="Z52" i="14"/>
  <c r="K52" i="14"/>
  <c r="AH51" i="14"/>
  <c r="AG51" i="14"/>
  <c r="Z51" i="14"/>
  <c r="K51" i="14"/>
  <c r="AH50" i="14"/>
  <c r="AG50" i="14"/>
  <c r="Z50" i="14"/>
  <c r="K50" i="14"/>
  <c r="AH49" i="14"/>
  <c r="AG49" i="14"/>
  <c r="Z49" i="14"/>
  <c r="K49" i="14"/>
  <c r="AH47" i="14"/>
  <c r="AG47" i="14"/>
  <c r="Z47" i="14"/>
  <c r="K47" i="14"/>
  <c r="AH46" i="14"/>
  <c r="AG46" i="14"/>
  <c r="Z46" i="14"/>
  <c r="K46" i="14"/>
  <c r="E46" i="14"/>
  <c r="AH45" i="14"/>
  <c r="AG45" i="14"/>
  <c r="Z45" i="14"/>
  <c r="K45" i="14"/>
  <c r="E45" i="14"/>
  <c r="AH44" i="14"/>
  <c r="AG44" i="14"/>
  <c r="Z44" i="14"/>
  <c r="K44" i="14"/>
  <c r="E44" i="14"/>
  <c r="AH43" i="14"/>
  <c r="AG43" i="14"/>
  <c r="Z43" i="14"/>
  <c r="K43" i="14"/>
  <c r="E43" i="14"/>
  <c r="AH42" i="14"/>
  <c r="AG42" i="14"/>
  <c r="Z42" i="14"/>
  <c r="K42" i="14"/>
  <c r="E42" i="14"/>
  <c r="AH41" i="14"/>
  <c r="AG41" i="14"/>
  <c r="Z41" i="14"/>
  <c r="K41" i="14"/>
  <c r="AH40" i="14"/>
  <c r="AG40" i="14"/>
  <c r="Z40" i="14"/>
  <c r="K40" i="14"/>
  <c r="AH39" i="14"/>
  <c r="AG39" i="14"/>
  <c r="Z39" i="14"/>
  <c r="K39" i="14"/>
  <c r="AH38" i="14"/>
  <c r="AG38" i="14"/>
  <c r="Z38" i="14"/>
  <c r="K38" i="14"/>
  <c r="H38" i="14"/>
  <c r="H39" i="14" s="1"/>
  <c r="AH36" i="14"/>
  <c r="AG36" i="14"/>
  <c r="Z36" i="14"/>
  <c r="K36" i="14"/>
  <c r="AH35" i="14"/>
  <c r="AG35" i="14"/>
  <c r="Z35" i="14"/>
  <c r="K35" i="14"/>
  <c r="E35" i="14"/>
  <c r="AH34" i="14"/>
  <c r="AG34" i="14"/>
  <c r="Z34" i="14"/>
  <c r="K34" i="14"/>
  <c r="E34" i="14"/>
  <c r="AH33" i="14"/>
  <c r="AG33" i="14"/>
  <c r="Z33" i="14"/>
  <c r="K33" i="14"/>
  <c r="E33" i="14"/>
  <c r="AH32" i="14"/>
  <c r="AG32" i="14"/>
  <c r="Z32" i="14"/>
  <c r="K32" i="14"/>
  <c r="E32" i="14"/>
  <c r="AH31" i="14"/>
  <c r="AG31" i="14"/>
  <c r="Z31" i="14"/>
  <c r="K31" i="14"/>
  <c r="E31" i="14"/>
  <c r="AH30" i="14"/>
  <c r="AG30" i="14"/>
  <c r="Z30" i="14"/>
  <c r="K30" i="14"/>
  <c r="AH29" i="14"/>
  <c r="AG29" i="14"/>
  <c r="Z29" i="14"/>
  <c r="K29" i="14"/>
  <c r="AH28" i="14"/>
  <c r="AG28" i="14"/>
  <c r="Z28" i="14"/>
  <c r="K28" i="14"/>
  <c r="AH27" i="14"/>
  <c r="AG27" i="14"/>
  <c r="Z27" i="14"/>
  <c r="K27" i="14"/>
  <c r="I27" i="14"/>
  <c r="AH25" i="14"/>
  <c r="AG25" i="14"/>
  <c r="Z25" i="14"/>
  <c r="K25" i="14"/>
  <c r="AH24" i="14"/>
  <c r="AG24" i="14"/>
  <c r="Z24" i="14"/>
  <c r="K24" i="14"/>
  <c r="E24" i="14"/>
  <c r="AH23" i="14"/>
  <c r="AG23" i="14"/>
  <c r="Z23" i="14"/>
  <c r="K23" i="14"/>
  <c r="E23" i="14"/>
  <c r="AH22" i="14"/>
  <c r="AG22" i="14"/>
  <c r="Z22" i="14"/>
  <c r="K22" i="14"/>
  <c r="E22" i="14"/>
  <c r="AH21" i="14"/>
  <c r="AG21" i="14"/>
  <c r="Z21" i="14"/>
  <c r="K21" i="14"/>
  <c r="E21" i="14"/>
  <c r="AH20" i="14"/>
  <c r="AG20" i="14"/>
  <c r="Z20" i="14"/>
  <c r="K20" i="14"/>
  <c r="E20" i="14"/>
  <c r="AH18" i="14"/>
  <c r="AG18" i="14"/>
  <c r="Z18" i="14"/>
  <c r="K18" i="14"/>
  <c r="AH17" i="14"/>
  <c r="AG17" i="14"/>
  <c r="Z17" i="14"/>
  <c r="K17" i="14"/>
  <c r="AH16" i="14"/>
  <c r="AG16" i="14"/>
  <c r="Z16" i="14"/>
  <c r="K16" i="14"/>
  <c r="AH14" i="14"/>
  <c r="AG14" i="14"/>
  <c r="K14" i="14"/>
  <c r="AH12" i="14"/>
  <c r="AG12" i="14"/>
  <c r="K12" i="14"/>
  <c r="AH11" i="14"/>
  <c r="AG11" i="14"/>
  <c r="K11" i="14"/>
  <c r="AH10" i="14"/>
  <c r="AG10" i="14"/>
  <c r="K10" i="14"/>
  <c r="AH9" i="14"/>
  <c r="AG9" i="14"/>
  <c r="K9" i="14"/>
  <c r="AH8" i="14"/>
  <c r="AG8" i="14"/>
  <c r="K8" i="14"/>
  <c r="AH7" i="14"/>
  <c r="AG7" i="14"/>
  <c r="K7" i="14"/>
  <c r="AT5" i="14"/>
  <c r="AS5" i="14"/>
  <c r="AR5" i="14"/>
  <c r="AQ5" i="14"/>
  <c r="AP5" i="14"/>
  <c r="AO5" i="14"/>
  <c r="AN5" i="14"/>
  <c r="AM5" i="14"/>
  <c r="AL5" i="14"/>
  <c r="AK5" i="14"/>
  <c r="AJ5" i="14"/>
  <c r="AI5" i="14"/>
  <c r="Y5" i="14"/>
  <c r="X5" i="14"/>
  <c r="W5" i="14"/>
  <c r="V5" i="14"/>
  <c r="U5" i="14"/>
  <c r="T5" i="14"/>
  <c r="S5" i="14"/>
  <c r="R5" i="14"/>
  <c r="Q5" i="14"/>
  <c r="P5" i="14"/>
  <c r="O5" i="14"/>
  <c r="G4" i="10"/>
  <c r="G6" i="10" s="1"/>
  <c r="H4" i="10"/>
  <c r="H6" i="10" s="1"/>
  <c r="I4" i="10"/>
  <c r="I6" i="10" s="1"/>
  <c r="J4" i="10"/>
  <c r="J6" i="10" s="1"/>
  <c r="K4" i="10"/>
  <c r="K6" i="10" s="1"/>
  <c r="L4" i="10"/>
  <c r="L6" i="10" s="1"/>
  <c r="M4" i="10"/>
  <c r="M6" i="10" s="1"/>
  <c r="E9" i="10"/>
  <c r="E10" i="10"/>
  <c r="G10" i="10"/>
  <c r="H10" i="10"/>
  <c r="I10" i="10"/>
  <c r="J10" i="10"/>
  <c r="K10" i="10"/>
  <c r="L10" i="10"/>
  <c r="M10" i="10"/>
  <c r="E11" i="10"/>
  <c r="G11" i="10"/>
  <c r="G13" i="10" s="1"/>
  <c r="H11" i="10"/>
  <c r="H13" i="10" s="1"/>
  <c r="I11" i="10"/>
  <c r="I13" i="10" s="1"/>
  <c r="J11" i="10"/>
  <c r="J13" i="10" s="1"/>
  <c r="K11" i="10"/>
  <c r="K13" i="10" s="1"/>
  <c r="L11" i="10"/>
  <c r="L13" i="10" s="1"/>
  <c r="M11" i="10"/>
  <c r="M13" i="10" s="1"/>
  <c r="E13" i="10"/>
  <c r="E14" i="10"/>
  <c r="B29" i="10"/>
  <c r="F11" i="10" s="1"/>
  <c r="B31" i="10"/>
  <c r="F4" i="10" s="1"/>
  <c r="C6" i="9"/>
  <c r="D6" i="9"/>
  <c r="D8" i="9" s="1"/>
  <c r="D7" i="10" s="1"/>
  <c r="E7" i="10" s="1"/>
  <c r="E6" i="9"/>
  <c r="E8" i="9" s="1"/>
  <c r="D15" i="10" s="1"/>
  <c r="E15" i="10" s="1"/>
  <c r="C8" i="9"/>
  <c r="D12" i="10"/>
  <c r="E12" i="10" s="1"/>
  <c r="F8" i="9"/>
  <c r="D8" i="10" s="1"/>
  <c r="E8" i="10" s="1"/>
  <c r="G5" i="7"/>
  <c r="G6" i="7"/>
  <c r="G7" i="7"/>
  <c r="G8" i="7"/>
  <c r="G11" i="7"/>
  <c r="A10" i="3"/>
  <c r="A11" i="3"/>
  <c r="A12" i="3"/>
  <c r="A13" i="3"/>
  <c r="A14" i="3"/>
  <c r="AM136" i="14" s="1"/>
  <c r="A15" i="3"/>
  <c r="A16" i="3"/>
  <c r="A17" i="3"/>
  <c r="A18" i="3"/>
  <c r="N9" i="1"/>
  <c r="N10" i="1" s="1"/>
  <c r="O9" i="1"/>
  <c r="O10" i="1" s="1"/>
  <c r="P9" i="1"/>
  <c r="P10" i="1" s="1"/>
  <c r="Q9" i="1"/>
  <c r="Q10" i="1" s="1"/>
  <c r="R9" i="1"/>
  <c r="R10" i="1" s="1"/>
  <c r="T9" i="1"/>
  <c r="T10" i="1" s="1"/>
  <c r="S10" i="1"/>
  <c r="AN10" i="1"/>
  <c r="AO10" i="1"/>
  <c r="AP10" i="1"/>
  <c r="AQ10" i="1"/>
  <c r="AR10" i="1"/>
  <c r="AS10" i="1"/>
  <c r="AT10" i="1"/>
  <c r="AU10" i="1"/>
  <c r="AV10" i="1"/>
  <c r="AW10" i="1"/>
  <c r="AR206" i="14"/>
  <c r="AT228" i="14"/>
  <c r="AS226" i="14"/>
  <c r="AT243" i="14"/>
  <c r="AJ230" i="14"/>
  <c r="AI211" i="14"/>
  <c r="AP257" i="14"/>
  <c r="AO278" i="14"/>
  <c r="AT278" i="14"/>
  <c r="AS220" i="14"/>
  <c r="AJ275" i="14"/>
  <c r="AI215" i="14"/>
  <c r="AI220" i="14"/>
  <c r="AI251" i="14"/>
  <c r="AR280" i="14"/>
  <c r="AP191" i="14"/>
  <c r="AQ200" i="14"/>
  <c r="AS195" i="14"/>
  <c r="AL200" i="14"/>
  <c r="AI188" i="14"/>
  <c r="AP173" i="14"/>
  <c r="AM175" i="14"/>
  <c r="AM171" i="14"/>
  <c r="AN172" i="14"/>
  <c r="AK173" i="14"/>
  <c r="AS173" i="14"/>
  <c r="AL175" i="14"/>
  <c r="AT178" i="14"/>
  <c r="AJ180" i="14"/>
  <c r="AM173" i="14"/>
  <c r="AQ173" i="14"/>
  <c r="AT173" i="14"/>
  <c r="AI175" i="14"/>
  <c r="AI177" i="14"/>
  <c r="AQ178" i="14"/>
  <c r="AN173" i="14"/>
  <c r="AK175" i="14"/>
  <c r="AO175" i="14"/>
  <c r="AO178" i="14"/>
  <c r="AM180" i="14"/>
  <c r="AQ163" i="14"/>
  <c r="AM165" i="14"/>
  <c r="AL165" i="14"/>
  <c r="AP167" i="14"/>
  <c r="AP168" i="14"/>
  <c r="AT168" i="14"/>
  <c r="AQ164" i="14"/>
  <c r="AM166" i="14"/>
  <c r="AM168" i="14"/>
  <c r="AO168" i="14"/>
  <c r="AI150" i="14"/>
  <c r="AM150" i="14"/>
  <c r="AQ150" i="14"/>
  <c r="AL150" i="14"/>
  <c r="AP150" i="14"/>
  <c r="AN152" i="14"/>
  <c r="AK150" i="14"/>
  <c r="AI152" i="14"/>
  <c r="AM152" i="14"/>
  <c r="AJ150" i="14"/>
  <c r="AN150" i="14"/>
  <c r="AL152" i="14"/>
  <c r="AP140" i="14"/>
  <c r="AQ145" i="14"/>
  <c r="AO140" i="14"/>
  <c r="AT142" i="14"/>
  <c r="AL143" i="14"/>
  <c r="AL145" i="14"/>
  <c r="AP145" i="14"/>
  <c r="AT145" i="14"/>
  <c r="AR147" i="14"/>
  <c r="AP138" i="14"/>
  <c r="AK142" i="14"/>
  <c r="AO145" i="14"/>
  <c r="AM147" i="14"/>
  <c r="AJ114" i="14"/>
  <c r="AT114" i="14"/>
  <c r="AL114" i="14"/>
  <c r="AR114" i="14"/>
  <c r="AP114" i="14"/>
  <c r="AO113" i="14"/>
  <c r="AO102" i="14"/>
  <c r="AT102" i="14"/>
  <c r="AP110" i="14"/>
  <c r="AT126" i="14"/>
  <c r="AS129" i="14"/>
  <c r="AL130" i="14"/>
  <c r="AM134" i="14"/>
  <c r="AL134" i="14"/>
  <c r="AP134" i="14"/>
  <c r="AI129" i="14"/>
  <c r="AK134" i="14"/>
  <c r="AM121" i="14"/>
  <c r="AI114" i="14"/>
  <c r="AM114" i="14"/>
  <c r="AK120" i="14"/>
  <c r="AI121" i="14"/>
  <c r="AI116" i="14"/>
  <c r="AO121" i="14"/>
  <c r="AT104" i="14"/>
  <c r="AL107" i="14"/>
  <c r="AQ108" i="14"/>
  <c r="AM102" i="14"/>
  <c r="AS104" i="14"/>
  <c r="AK106" i="14"/>
  <c r="AP108" i="14"/>
  <c r="AI108" i="14"/>
  <c r="AJ107" i="14"/>
  <c r="AK108" i="14"/>
  <c r="AO91" i="14"/>
  <c r="AT95" i="14"/>
  <c r="AI78" i="14"/>
  <c r="AQ78" i="14"/>
  <c r="AI73" i="14"/>
  <c r="AI75" i="14"/>
  <c r="AK78" i="14"/>
  <c r="AS80" i="14"/>
  <c r="AT78" i="14"/>
  <c r="AR70" i="14"/>
  <c r="AP64" i="14"/>
  <c r="AJ33" i="14"/>
  <c r="AJ56" i="14"/>
  <c r="AO68" i="14"/>
  <c r="AT68" i="14"/>
  <c r="AJ49" i="14"/>
  <c r="AN68" i="14"/>
  <c r="AS68" i="14"/>
  <c r="AJ71" i="14"/>
  <c r="AJ23" i="14"/>
  <c r="AO23" i="14"/>
  <c r="AR33" i="14"/>
  <c r="AR44" i="14"/>
  <c r="AJ54" i="14"/>
  <c r="AJ64" i="14"/>
  <c r="AT64" i="14"/>
  <c r="AL68" i="14"/>
  <c r="AJ70" i="14"/>
  <c r="AJ20" i="14"/>
  <c r="AS23" i="14"/>
  <c r="AJ24" i="14"/>
  <c r="AT24" i="14"/>
  <c r="AK28" i="14"/>
  <c r="AS28" i="14"/>
  <c r="AJ30" i="14"/>
  <c r="AS36" i="14"/>
  <c r="AS39" i="14"/>
  <c r="AJ41" i="14"/>
  <c r="AR43" i="14"/>
  <c r="AR49" i="14"/>
  <c r="AN56" i="14"/>
  <c r="AN57" i="14"/>
  <c r="AJ62" i="14"/>
  <c r="AN64" i="14"/>
  <c r="AS64" i="14"/>
  <c r="AK68" i="14"/>
  <c r="AP68" i="14"/>
  <c r="AP70" i="14"/>
  <c r="AL71" i="14"/>
  <c r="AO70" i="14"/>
  <c r="AI60" i="14"/>
  <c r="AM60" i="14"/>
  <c r="AQ60" i="14"/>
  <c r="AP60" i="14"/>
  <c r="AT60" i="14"/>
  <c r="AQ69" i="14"/>
  <c r="AK60" i="14"/>
  <c r="AO60" i="14"/>
  <c r="AS60" i="14"/>
  <c r="AM62" i="14"/>
  <c r="AQ62" i="14"/>
  <c r="AM69" i="14"/>
  <c r="AJ60" i="14"/>
  <c r="AL62" i="14"/>
  <c r="AP62" i="14"/>
  <c r="AM64" i="14"/>
  <c r="AI68" i="14"/>
  <c r="AM68" i="14"/>
  <c r="AO69" i="14"/>
  <c r="AR57" i="14"/>
  <c r="AI51" i="14"/>
  <c r="AM51" i="14"/>
  <c r="AQ51" i="14"/>
  <c r="AL51" i="14"/>
  <c r="AQ52" i="14"/>
  <c r="AI54" i="14"/>
  <c r="AQ56" i="14"/>
  <c r="AM57" i="14"/>
  <c r="AI49" i="14"/>
  <c r="AM49" i="14"/>
  <c r="AK51" i="14"/>
  <c r="AO51" i="14"/>
  <c r="AL52" i="14"/>
  <c r="AT52" i="14"/>
  <c r="AP53" i="14"/>
  <c r="AL54" i="14"/>
  <c r="AT54" i="14"/>
  <c r="AL56" i="14"/>
  <c r="AT56" i="14"/>
  <c r="AL57" i="14"/>
  <c r="AP57" i="14"/>
  <c r="AT57" i="14"/>
  <c r="AI53" i="14"/>
  <c r="AM54" i="14"/>
  <c r="AM56" i="14"/>
  <c r="AI57" i="14"/>
  <c r="AQ57" i="14"/>
  <c r="AJ51" i="14"/>
  <c r="AN51" i="14"/>
  <c r="AK52" i="14"/>
  <c r="AK54" i="14"/>
  <c r="AK56" i="14"/>
  <c r="AO56" i="14"/>
  <c r="AK57" i="14"/>
  <c r="AO57" i="14"/>
  <c r="AI41" i="14"/>
  <c r="AM41" i="14"/>
  <c r="AI42" i="14"/>
  <c r="AI43" i="14"/>
  <c r="AM43" i="14"/>
  <c r="AQ43" i="14"/>
  <c r="AI44" i="14"/>
  <c r="AQ44" i="14"/>
  <c r="AI46" i="14"/>
  <c r="AM46" i="14"/>
  <c r="AQ46" i="14"/>
  <c r="AJ39" i="14"/>
  <c r="AN39" i="14"/>
  <c r="AR39" i="14"/>
  <c r="AL41" i="14"/>
  <c r="AP41" i="14"/>
  <c r="AT41" i="14"/>
  <c r="AL43" i="14"/>
  <c r="AP43" i="14"/>
  <c r="AT43" i="14"/>
  <c r="AL46" i="14"/>
  <c r="AP46" i="14"/>
  <c r="AT46" i="14"/>
  <c r="AI39" i="14"/>
  <c r="AM39" i="14"/>
  <c r="AK41" i="14"/>
  <c r="AO41" i="14"/>
  <c r="AK43" i="14"/>
  <c r="AO43" i="14"/>
  <c r="AK44" i="14"/>
  <c r="AK46" i="14"/>
  <c r="AO46" i="14"/>
  <c r="AI47" i="14"/>
  <c r="AI30" i="14"/>
  <c r="AQ30" i="14"/>
  <c r="AM31" i="14"/>
  <c r="AI33" i="14"/>
  <c r="AJ28" i="14"/>
  <c r="AN28" i="14"/>
  <c r="AR28" i="14"/>
  <c r="AL30" i="14"/>
  <c r="AP30" i="14"/>
  <c r="AT30" i="14"/>
  <c r="AL33" i="14"/>
  <c r="AP33" i="14"/>
  <c r="AT33" i="14"/>
  <c r="AL35" i="14"/>
  <c r="AM30" i="14"/>
  <c r="AQ31" i="14"/>
  <c r="AM33" i="14"/>
  <c r="AQ33" i="14"/>
  <c r="AI28" i="14"/>
  <c r="AM28" i="14"/>
  <c r="AK30" i="14"/>
  <c r="AO30" i="14"/>
  <c r="AK31" i="14"/>
  <c r="AO31" i="14"/>
  <c r="AK33" i="14"/>
  <c r="AO33" i="14"/>
  <c r="AK35" i="14"/>
  <c r="AM36" i="14"/>
  <c r="AN16" i="14"/>
  <c r="AR16" i="14"/>
  <c r="AI20" i="14"/>
  <c r="AM20" i="14"/>
  <c r="AM22" i="14"/>
  <c r="AI23" i="14"/>
  <c r="AM23" i="14"/>
  <c r="AM16" i="14"/>
  <c r="AQ16" i="14"/>
  <c r="AO18" i="14"/>
  <c r="AJ18" i="14"/>
  <c r="AI25" i="14"/>
  <c r="AI7" i="14"/>
  <c r="AM7" i="14"/>
  <c r="AQ7" i="14"/>
  <c r="AL7" i="14"/>
  <c r="AP7" i="14"/>
  <c r="AT7" i="14"/>
  <c r="AK7" i="14"/>
  <c r="AO7" i="14"/>
  <c r="AS7" i="14"/>
  <c r="AR12" i="14"/>
  <c r="AJ7" i="14"/>
  <c r="AN7" i="14"/>
  <c r="AP197" i="14"/>
  <c r="AK127" i="14"/>
  <c r="AR127" i="14"/>
  <c r="AM127" i="14"/>
  <c r="AO127" i="14"/>
  <c r="AQ127" i="14"/>
  <c r="AP127" i="14"/>
  <c r="AT127" i="14"/>
  <c r="AL113" i="14"/>
  <c r="AN113" i="14"/>
  <c r="AJ113" i="14"/>
  <c r="AN102" i="14"/>
  <c r="AP91" i="14"/>
  <c r="AM91" i="14"/>
  <c r="AL90" i="14"/>
  <c r="AN66" i="14"/>
  <c r="AI66" i="14"/>
  <c r="AQ66" i="14"/>
  <c r="AM66" i="14"/>
  <c r="AS272" i="14"/>
  <c r="AL272" i="14"/>
  <c r="AS280" i="14"/>
  <c r="AQ280" i="14"/>
  <c r="AM280" i="14"/>
  <c r="AM269" i="14"/>
  <c r="AR258" i="14"/>
  <c r="AN258" i="14"/>
  <c r="AJ257" i="14"/>
  <c r="AN247" i="14"/>
  <c r="AM247" i="14"/>
  <c r="AS247" i="14"/>
  <c r="AL247" i="14"/>
  <c r="AR235" i="14"/>
  <c r="AM235" i="14"/>
  <c r="AI235" i="14"/>
  <c r="AL233" i="14"/>
  <c r="AM233" i="14"/>
  <c r="AT233" i="14"/>
  <c r="AN233" i="14"/>
  <c r="AS233" i="14"/>
  <c r="AK233" i="14"/>
  <c r="AR233" i="14"/>
  <c r="AO233" i="14"/>
  <c r="AJ233" i="14"/>
  <c r="AO222" i="14"/>
  <c r="AN222" i="14"/>
  <c r="AI222" i="14"/>
  <c r="AL222" i="14"/>
  <c r="AR222" i="14"/>
  <c r="AJ222" i="14"/>
  <c r="AT222" i="14"/>
  <c r="AQ222" i="14"/>
  <c r="AS222" i="14"/>
  <c r="AK222" i="14"/>
  <c r="AN221" i="14"/>
  <c r="AT221" i="14"/>
  <c r="AR210" i="14"/>
  <c r="AR278" i="14"/>
  <c r="AM278" i="14"/>
  <c r="AQ275" i="14"/>
  <c r="AM275" i="14"/>
  <c r="AT262" i="14"/>
  <c r="AP262" i="14"/>
  <c r="AL262" i="14"/>
  <c r="AM256" i="14"/>
  <c r="AT251" i="14"/>
  <c r="AO251" i="14"/>
  <c r="AJ251" i="14"/>
  <c r="AQ251" i="14"/>
  <c r="AN241" i="14"/>
  <c r="AR237" i="14"/>
  <c r="AJ237" i="14"/>
  <c r="AN220" i="14"/>
  <c r="AT219" i="14"/>
  <c r="AP217" i="14"/>
  <c r="AQ217" i="14"/>
  <c r="AT213" i="14"/>
  <c r="AL213" i="14"/>
  <c r="AK213" i="14"/>
  <c r="AO212" i="14"/>
  <c r="AO211" i="14"/>
  <c r="AR195" i="14"/>
  <c r="AQ193" i="14"/>
  <c r="AQ190" i="14"/>
  <c r="AN175" i="14"/>
  <c r="AS175" i="14"/>
  <c r="AS174" i="14"/>
  <c r="AS252" i="14"/>
  <c r="AR251" i="14"/>
  <c r="AL251" i="14"/>
  <c r="AN250" i="14"/>
  <c r="AP224" i="14"/>
  <c r="AT217" i="14"/>
  <c r="AL217" i="14"/>
  <c r="AR173" i="14"/>
  <c r="AR171" i="14"/>
  <c r="AL171" i="14"/>
  <c r="AQ169" i="14"/>
  <c r="AS168" i="14"/>
  <c r="AS165" i="14"/>
  <c r="AQ160" i="14"/>
  <c r="AO155" i="14"/>
  <c r="AS152" i="14"/>
  <c r="AO147" i="14"/>
  <c r="AR145" i="14"/>
  <c r="AS144" i="14"/>
  <c r="AN142" i="14"/>
  <c r="AS142" i="14"/>
  <c r="AR140" i="14"/>
  <c r="AS134" i="14"/>
  <c r="AR130" i="14"/>
  <c r="AP129" i="14"/>
  <c r="AS126" i="14"/>
  <c r="AT123" i="14"/>
  <c r="AQ123" i="14"/>
  <c r="AN122" i="14"/>
  <c r="AN121" i="14"/>
  <c r="AS121" i="14"/>
  <c r="AQ116" i="14"/>
  <c r="AT112" i="14"/>
  <c r="AR106" i="14"/>
  <c r="AS101" i="14"/>
  <c r="AP100" i="14"/>
  <c r="AK99" i="14"/>
  <c r="AR93" i="14"/>
  <c r="AN83" i="14"/>
  <c r="AS83" i="14"/>
  <c r="AR78" i="14"/>
  <c r="AS76" i="14"/>
  <c r="AP76" i="14"/>
  <c r="AN76" i="14"/>
  <c r="AK76" i="14"/>
  <c r="AQ76" i="14"/>
  <c r="AK75" i="14"/>
  <c r="AS73" i="14"/>
  <c r="AP73" i="14"/>
  <c r="AN73" i="14"/>
  <c r="AK73" i="14"/>
  <c r="AQ73" i="14"/>
  <c r="AS56" i="14"/>
  <c r="AT47" i="14"/>
  <c r="AS33" i="14"/>
  <c r="AR31" i="14"/>
  <c r="AN25" i="14"/>
  <c r="AQ25" i="14"/>
  <c r="AR23" i="14"/>
  <c r="AL23" i="14"/>
  <c r="AQ23" i="14"/>
  <c r="AS20" i="14"/>
  <c r="AP20" i="14"/>
  <c r="AL20" i="14"/>
  <c r="AQ20" i="14"/>
  <c r="AS16" i="14"/>
  <c r="AT16" i="14"/>
  <c r="AP172" i="14"/>
  <c r="AT169" i="14"/>
  <c r="AL169" i="14"/>
  <c r="AN168" i="14"/>
  <c r="AN165" i="14"/>
  <c r="AK160" i="14"/>
  <c r="AR150" i="14"/>
  <c r="AR7" i="14"/>
  <c r="AL9" i="14"/>
  <c r="AQ12" i="14"/>
  <c r="AR20" i="14"/>
  <c r="AP36" i="14"/>
  <c r="AK49" i="14"/>
  <c r="AR51" i="14"/>
  <c r="AR60" i="14"/>
  <c r="AO62" i="14"/>
  <c r="AL64" i="14"/>
  <c r="AP66" i="14"/>
  <c r="AQ68" i="14"/>
  <c r="AS71" i="14"/>
  <c r="AR83" i="14"/>
  <c r="AT99" i="14"/>
  <c r="AN101" i="14"/>
  <c r="AP102" i="14"/>
  <c r="AR108" i="14"/>
  <c r="AO110" i="14"/>
  <c r="AP116" i="14"/>
  <c r="AR121" i="14"/>
  <c r="AS123" i="14"/>
  <c r="AL127" i="14"/>
  <c r="AR138" i="14"/>
  <c r="AR164" i="14"/>
  <c r="AO16" i="14"/>
  <c r="AR18" i="14"/>
  <c r="AP23" i="14"/>
  <c r="AR24" i="14"/>
  <c r="AT25" i="14"/>
  <c r="AP28" i="14"/>
  <c r="AN30" i="14"/>
  <c r="AN31" i="14"/>
  <c r="AP39" i="14"/>
  <c r="AN41" i="14"/>
  <c r="AN43" i="14"/>
  <c r="AS44" i="14"/>
  <c r="AN46" i="14"/>
  <c r="AR53" i="14"/>
  <c r="AN54" i="14"/>
  <c r="AS57" i="14"/>
  <c r="AQ63" i="14"/>
  <c r="AT73" i="14"/>
  <c r="AT75" i="14"/>
  <c r="AT76" i="14"/>
  <c r="AR80" i="14"/>
  <c r="AT87" i="14"/>
  <c r="AJ91" i="14"/>
  <c r="AR107" i="14"/>
  <c r="AP113" i="14"/>
  <c r="AQ114" i="14"/>
  <c r="AO129" i="14"/>
  <c r="AR134" i="14"/>
  <c r="AR142" i="14"/>
  <c r="AS154" i="14"/>
  <c r="AK20" i="14"/>
  <c r="AN20" i="14"/>
  <c r="AQ22" i="14"/>
  <c r="AK23" i="14"/>
  <c r="AL25" i="14"/>
  <c r="AQ28" i="14"/>
  <c r="AO28" i="14"/>
  <c r="AT28" i="14"/>
  <c r="AS30" i="14"/>
  <c r="AR30" i="14"/>
  <c r="AQ36" i="14"/>
  <c r="AO36" i="14"/>
  <c r="AT36" i="14"/>
  <c r="AQ39" i="14"/>
  <c r="AO39" i="14"/>
  <c r="AT39" i="14"/>
  <c r="AS41" i="14"/>
  <c r="AR41" i="14"/>
  <c r="AS43" i="14"/>
  <c r="AS46" i="14"/>
  <c r="AR46" i="14"/>
  <c r="AQ49" i="14"/>
  <c r="AP49" i="14"/>
  <c r="AT50" i="14"/>
  <c r="AS54" i="14"/>
  <c r="AR54" i="14"/>
  <c r="AR61" i="14"/>
  <c r="AT62" i="14"/>
  <c r="AN62" i="14"/>
  <c r="AS62" i="14"/>
  <c r="AQ64" i="14"/>
  <c r="AR64" i="14"/>
  <c r="AS67" i="14"/>
  <c r="AJ73" i="14"/>
  <c r="AL73" i="14"/>
  <c r="AO73" i="14"/>
  <c r="AR73" i="14"/>
  <c r="AJ76" i="14"/>
  <c r="AL76" i="14"/>
  <c r="AO76" i="14"/>
  <c r="AR76" i="14"/>
  <c r="AJ83" i="14"/>
  <c r="AO84" i="14"/>
  <c r="AS95" i="14"/>
  <c r="AN95" i="14"/>
  <c r="AO99" i="14"/>
  <c r="AL100" i="14"/>
  <c r="AO100" i="14"/>
  <c r="AQ102" i="14"/>
  <c r="AK102" i="14"/>
  <c r="AS102" i="14"/>
  <c r="AS108" i="14"/>
  <c r="AN108" i="14"/>
  <c r="AQ110" i="14"/>
  <c r="AT110" i="14"/>
  <c r="AP112" i="14"/>
  <c r="AS113" i="14"/>
  <c r="AJ121" i="14"/>
  <c r="AK123" i="14"/>
  <c r="AO123" i="14"/>
  <c r="AN127" i="14"/>
  <c r="AS127" i="14"/>
  <c r="AJ134" i="14"/>
  <c r="AT138" i="14"/>
  <c r="AK138" i="14"/>
  <c r="AO138" i="14"/>
  <c r="AS138" i="14"/>
  <c r="AJ142" i="14"/>
  <c r="AN145" i="14"/>
  <c r="AS145" i="14"/>
  <c r="AJ145" i="14"/>
  <c r="AT147" i="14"/>
  <c r="AP147" i="14"/>
  <c r="AL147" i="14"/>
  <c r="AQ147" i="14"/>
  <c r="AK147" i="14"/>
  <c r="AS147" i="14"/>
  <c r="AO152" i="14"/>
  <c r="AT152" i="14"/>
  <c r="AK152" i="14"/>
  <c r="AT153" i="14"/>
  <c r="AR165" i="14"/>
  <c r="AR166" i="14"/>
  <c r="AR168" i="14"/>
  <c r="AS169" i="14"/>
  <c r="AS171" i="14"/>
  <c r="AP171" i="14"/>
  <c r="AN171" i="14"/>
  <c r="AK171" i="14"/>
  <c r="AQ171" i="14"/>
  <c r="AJ171" i="14"/>
  <c r="AO171" i="14"/>
  <c r="AT171" i="14"/>
  <c r="AS182" i="14"/>
  <c r="AR184" i="14"/>
  <c r="AT193" i="14"/>
  <c r="AO206" i="14"/>
  <c r="AM211" i="14"/>
  <c r="AM212" i="14"/>
  <c r="AN218" i="14"/>
  <c r="AO236" i="14"/>
  <c r="AL28" i="14"/>
  <c r="AL36" i="14"/>
  <c r="AL39" i="14"/>
  <c r="AK62" i="14"/>
  <c r="AN67" i="14"/>
  <c r="AJ87" i="14"/>
  <c r="AR87" i="14"/>
  <c r="AJ95" i="14"/>
  <c r="AJ108" i="14"/>
  <c r="AJ138" i="14"/>
  <c r="AN138" i="14"/>
  <c r="AL139" i="14"/>
  <c r="AO154" i="14"/>
  <c r="AT154" i="14"/>
  <c r="AK154" i="14"/>
  <c r="AS155" i="14"/>
  <c r="AL161" i="14"/>
  <c r="AN164" i="14"/>
  <c r="AS164" i="14"/>
  <c r="AJ164" i="14"/>
  <c r="AS172" i="14"/>
  <c r="AR174" i="14"/>
  <c r="AR175" i="14"/>
  <c r="AR178" i="14"/>
  <c r="AT180" i="14"/>
  <c r="AT189" i="14"/>
  <c r="AT194" i="14"/>
  <c r="AR200" i="14"/>
  <c r="AS213" i="14"/>
  <c r="AS214" i="14"/>
  <c r="AK155" i="14"/>
  <c r="AL160" i="14"/>
  <c r="AJ165" i="14"/>
  <c r="AJ168" i="14"/>
  <c r="AK169" i="14"/>
  <c r="AO169" i="14"/>
  <c r="AK172" i="14"/>
  <c r="AO172" i="14"/>
  <c r="AJ174" i="14"/>
  <c r="AJ175" i="14"/>
  <c r="AN177" i="14"/>
  <c r="AS178" i="14"/>
  <c r="AN178" i="14"/>
  <c r="AQ180" i="14"/>
  <c r="AO180" i="14"/>
  <c r="AS180" i="14"/>
  <c r="AT182" i="14"/>
  <c r="AO182" i="14"/>
  <c r="AK186" i="14"/>
  <c r="AK188" i="14"/>
  <c r="AQ189" i="14"/>
  <c r="AK189" i="14"/>
  <c r="AN189" i="14"/>
  <c r="AP189" i="14"/>
  <c r="AS189" i="14"/>
  <c r="AJ193" i="14"/>
  <c r="AL193" i="14"/>
  <c r="AO193" i="14"/>
  <c r="AR193" i="14"/>
  <c r="AN199" i="14"/>
  <c r="AS200" i="14"/>
  <c r="AN200" i="14"/>
  <c r="AM207" i="14"/>
  <c r="AP208" i="14"/>
  <c r="AJ213" i="14"/>
  <c r="AN213" i="14"/>
  <c r="AP213" i="14"/>
  <c r="AQ214" i="14"/>
  <c r="AK214" i="14"/>
  <c r="AN214" i="14"/>
  <c r="AR217" i="14"/>
  <c r="AT220" i="14"/>
  <c r="AP220" i="14"/>
  <c r="AL220" i="14"/>
  <c r="AQ220" i="14"/>
  <c r="AJ220" i="14"/>
  <c r="AR220" i="14"/>
  <c r="AP233" i="14"/>
  <c r="AO235" i="14"/>
  <c r="AN235" i="14"/>
  <c r="AN243" i="14"/>
  <c r="AT244" i="14"/>
  <c r="AI244" i="14"/>
  <c r="AS251" i="14"/>
  <c r="AT252" i="14"/>
  <c r="AS262" i="14"/>
  <c r="AS263" i="14"/>
  <c r="AP272" i="14"/>
  <c r="AM274" i="14"/>
  <c r="AI275" i="14"/>
  <c r="AN278" i="14"/>
  <c r="AN279" i="14"/>
  <c r="AL280" i="14"/>
  <c r="AJ177" i="14"/>
  <c r="AJ178" i="14"/>
  <c r="AK180" i="14"/>
  <c r="AL180" i="14"/>
  <c r="AP180" i="14"/>
  <c r="AK182" i="14"/>
  <c r="AO187" i="14"/>
  <c r="AJ189" i="14"/>
  <c r="AL189" i="14"/>
  <c r="AO189" i="14"/>
  <c r="AR189" i="14"/>
  <c r="AP194" i="14"/>
  <c r="AJ200" i="14"/>
  <c r="AM206" i="14"/>
  <c r="AT214" i="14"/>
  <c r="AR214" i="14"/>
  <c r="AO214" i="14"/>
  <c r="AJ214" i="14"/>
  <c r="AL214" i="14"/>
  <c r="AP214" i="14"/>
  <c r="AT218" i="14"/>
  <c r="AP218" i="14"/>
  <c r="AL218" i="14"/>
  <c r="AQ218" i="14"/>
  <c r="AJ218" i="14"/>
  <c r="AR218" i="14"/>
  <c r="AR219" i="14"/>
  <c r="AP222" i="14"/>
  <c r="AR236" i="14"/>
  <c r="AM236" i="14"/>
  <c r="AS236" i="14"/>
  <c r="AJ236" i="14"/>
  <c r="AS237" i="14"/>
  <c r="AT239" i="14"/>
  <c r="AQ241" i="14"/>
  <c r="AR247" i="14"/>
  <c r="AP249" i="14"/>
  <c r="AT250" i="14"/>
  <c r="AN256" i="14"/>
  <c r="AN257" i="14"/>
  <c r="AR257" i="14"/>
  <c r="AM257" i="14"/>
  <c r="AL266" i="14"/>
  <c r="AS267" i="14"/>
  <c r="AS273" i="14"/>
  <c r="AQ276" i="14"/>
  <c r="AJ215" i="14"/>
  <c r="AN215" i="14"/>
  <c r="AJ217" i="14"/>
  <c r="AN217" i="14"/>
  <c r="AJ219" i="14"/>
  <c r="AN219" i="14"/>
  <c r="AO223" i="14"/>
  <c r="AK231" i="14"/>
  <c r="AI237" i="14"/>
  <c r="AM237" i="14"/>
  <c r="AO237" i="14"/>
  <c r="AJ239" i="14"/>
  <c r="AL239" i="14"/>
  <c r="AR239" i="14"/>
  <c r="AI241" i="14"/>
  <c r="AJ250" i="14"/>
  <c r="AL250" i="14"/>
  <c r="AO250" i="14"/>
  <c r="AR250" i="14"/>
  <c r="AK251" i="14"/>
  <c r="AN251" i="14"/>
  <c r="AP251" i="14"/>
  <c r="AK252" i="14"/>
  <c r="AL252" i="14"/>
  <c r="AP252" i="14"/>
  <c r="AJ256" i="14"/>
  <c r="AR260" i="14"/>
  <c r="AK262" i="14"/>
  <c r="AO262" i="14"/>
  <c r="AQ263" i="14"/>
  <c r="AL263" i="14"/>
  <c r="AP263" i="14"/>
  <c r="AT263" i="14"/>
  <c r="AT266" i="14"/>
  <c r="AQ267" i="14"/>
  <c r="AL267" i="14"/>
  <c r="AO267" i="14"/>
  <c r="AR267" i="14"/>
  <c r="AT267" i="14"/>
  <c r="AQ273" i="14"/>
  <c r="AL273" i="14"/>
  <c r="AP273" i="14"/>
  <c r="AT273" i="14"/>
  <c r="AP274" i="14"/>
  <c r="AI274" i="14"/>
  <c r="AQ274" i="14"/>
  <c r="AI276" i="14"/>
  <c r="AJ278" i="14"/>
  <c r="AJ279" i="14"/>
  <c r="AO280" i="14"/>
  <c r="AT280" i="14"/>
  <c r="AK263" i="14"/>
  <c r="AO263" i="14"/>
  <c r="AJ267" i="14"/>
  <c r="AK267" i="14"/>
  <c r="AN267" i="14"/>
  <c r="AP267" i="14"/>
  <c r="AK273" i="14"/>
  <c r="AO273" i="14"/>
  <c r="AO184" i="14"/>
  <c r="AQ182" i="14"/>
  <c r="AI182" i="14"/>
  <c r="AM190" i="14"/>
  <c r="AM189" i="14"/>
  <c r="AM187" i="14"/>
  <c r="AM186" i="14"/>
  <c r="AT184" i="14"/>
  <c r="AL184" i="14"/>
  <c r="AR182" i="14"/>
  <c r="AJ182" i="14"/>
  <c r="AM184" i="14"/>
  <c r="AO200" i="14"/>
  <c r="AO199" i="14"/>
  <c r="AO198" i="14"/>
  <c r="AJ195" i="14"/>
  <c r="AM200" i="14"/>
  <c r="AI199" i="14"/>
  <c r="AI196" i="14"/>
  <c r="AL195" i="14"/>
  <c r="AP200" i="14"/>
  <c r="AT199" i="14"/>
  <c r="AL199" i="14"/>
  <c r="AT197" i="14"/>
  <c r="AT196" i="14"/>
  <c r="AO195" i="14"/>
  <c r="AR194" i="14"/>
  <c r="AI193" i="14"/>
  <c r="AI200" i="14"/>
  <c r="AQ195" i="14"/>
  <c r="AI195" i="14"/>
  <c r="AL191" i="14"/>
  <c r="AR191" i="14"/>
  <c r="AJ191" i="14"/>
  <c r="AR186" i="14"/>
  <c r="AT190" i="14"/>
  <c r="AJ190" i="14"/>
  <c r="AL190" i="14"/>
  <c r="AK190" i="14"/>
  <c r="AP190" i="14"/>
  <c r="AJ196" i="14"/>
  <c r="AI273" i="14"/>
  <c r="AI263" i="14"/>
  <c r="AI262" i="14"/>
  <c r="AI252" i="14"/>
  <c r="AN280" i="14"/>
  <c r="AN273" i="14"/>
  <c r="AI272" i="14"/>
  <c r="AM267" i="14"/>
  <c r="AN263" i="14"/>
  <c r="AR262" i="14"/>
  <c r="AJ262" i="14"/>
  <c r="AM260" i="14"/>
  <c r="AN252" i="14"/>
  <c r="AM251" i="14"/>
  <c r="AM250" i="14"/>
  <c r="AM239" i="14"/>
  <c r="AT276" i="14"/>
  <c r="AT275" i="14"/>
  <c r="AT274" i="14"/>
  <c r="AQ238" i="14"/>
  <c r="AQ236" i="14"/>
  <c r="AM220" i="14"/>
  <c r="AM219" i="14"/>
  <c r="AM218" i="14"/>
  <c r="AM217" i="14"/>
  <c r="AM215" i="14"/>
  <c r="AK276" i="14"/>
  <c r="AS276" i="14"/>
  <c r="AN276" i="14"/>
  <c r="AK275" i="14"/>
  <c r="AS275" i="14"/>
  <c r="AN275" i="14"/>
  <c r="AK274" i="14"/>
  <c r="AS274" i="14"/>
  <c r="AN274" i="14"/>
  <c r="AT247" i="14"/>
  <c r="AT238" i="14"/>
  <c r="AP236" i="14"/>
  <c r="AQ279" i="14"/>
  <c r="AQ278" i="14"/>
  <c r="AQ258" i="14"/>
  <c r="AI257" i="14"/>
  <c r="AI256" i="14"/>
  <c r="AN238" i="14"/>
  <c r="AQ237" i="14"/>
  <c r="AN236" i="14"/>
  <c r="AQ235" i="14"/>
  <c r="AM222" i="14"/>
  <c r="AO220" i="14"/>
  <c r="AS219" i="14"/>
  <c r="AK219" i="14"/>
  <c r="AO218" i="14"/>
  <c r="AS217" i="14"/>
  <c r="AK217" i="14"/>
  <c r="AM214" i="14"/>
  <c r="AM213" i="14"/>
  <c r="AP279" i="14"/>
  <c r="AK279" i="14"/>
  <c r="AS279" i="14"/>
  <c r="AP278" i="14"/>
  <c r="AK278" i="14"/>
  <c r="AS278" i="14"/>
  <c r="AK258" i="14"/>
  <c r="AL257" i="14"/>
  <c r="AT257" i="14"/>
  <c r="AO257" i="14"/>
  <c r="AL256" i="14"/>
  <c r="AT256" i="14"/>
  <c r="AO256" i="14"/>
  <c r="AL237" i="14"/>
  <c r="AT237" i="14"/>
  <c r="AP235" i="14"/>
  <c r="AP266" i="14"/>
  <c r="AQ245" i="14"/>
  <c r="AQ243" i="14"/>
  <c r="AQ212" i="14"/>
  <c r="AQ211" i="14"/>
  <c r="AI210" i="14"/>
  <c r="AQ206" i="14"/>
  <c r="AQ205" i="14"/>
  <c r="AL243" i="14"/>
  <c r="AM265" i="14"/>
  <c r="AJ244" i="14"/>
  <c r="AM244" i="14"/>
  <c r="AS244" i="14"/>
  <c r="AP241" i="14"/>
  <c r="AR241" i="14"/>
  <c r="AO241" i="14"/>
  <c r="AR234" i="14"/>
  <c r="AK234" i="14"/>
  <c r="AI233" i="14"/>
  <c r="AQ231" i="14"/>
  <c r="AM266" i="14"/>
  <c r="AQ266" i="14"/>
  <c r="AO266" i="14"/>
  <c r="AJ266" i="14"/>
  <c r="AR266" i="14"/>
  <c r="AR245" i="14"/>
  <c r="AP245" i="14"/>
  <c r="AO245" i="14"/>
  <c r="AI245" i="14"/>
  <c r="AI243" i="14"/>
  <c r="AS212" i="14"/>
  <c r="AS211" i="14"/>
  <c r="AK206" i="14"/>
  <c r="AK205" i="14"/>
  <c r="AP212" i="14"/>
  <c r="AJ212" i="14"/>
  <c r="AR212" i="14"/>
  <c r="AP211" i="14"/>
  <c r="AJ211" i="14"/>
  <c r="AR211" i="14"/>
  <c r="AN206" i="14"/>
  <c r="AL206" i="14"/>
  <c r="AT206" i="14"/>
  <c r="AN205" i="14"/>
  <c r="AL205" i="14"/>
  <c r="AT205" i="14"/>
  <c r="AN204" i="14"/>
  <c r="AR243" i="14"/>
  <c r="AP243" i="14"/>
  <c r="AO243" i="14"/>
  <c r="AJ226" i="14"/>
  <c r="AR226" i="14"/>
  <c r="AK81" i="14"/>
  <c r="AI81" i="14"/>
  <c r="AP81" i="14"/>
  <c r="AO81" i="14"/>
  <c r="AQ81" i="14"/>
  <c r="AN81" i="14"/>
  <c r="AS81" i="14"/>
  <c r="AL81" i="14"/>
  <c r="AJ81" i="14"/>
  <c r="AM81" i="14"/>
  <c r="AR81" i="14"/>
  <c r="AT81" i="14"/>
  <c r="AL87" i="14"/>
  <c r="AS89" i="14"/>
  <c r="AK89" i="14"/>
  <c r="AI89" i="14"/>
  <c r="AJ89" i="14"/>
  <c r="AK92" i="14"/>
  <c r="AQ9" i="14"/>
  <c r="AK9" i="14"/>
  <c r="AO9" i="14"/>
  <c r="AM9" i="14"/>
  <c r="AR9" i="14"/>
  <c r="AN9" i="14"/>
  <c r="AP9" i="14"/>
  <c r="AT9" i="14"/>
  <c r="AI9" i="14"/>
  <c r="AT10" i="14"/>
  <c r="I54" i="14"/>
  <c r="AS50" i="14"/>
  <c r="AM50" i="14"/>
  <c r="AN50" i="14"/>
  <c r="AN53" i="14"/>
  <c r="AJ53" i="14"/>
  <c r="AM53" i="14"/>
  <c r="AT53" i="14"/>
  <c r="AQ53" i="14"/>
  <c r="AS53" i="14"/>
  <c r="AL53" i="14"/>
  <c r="AO53" i="14"/>
  <c r="AS63" i="14"/>
  <c r="AL116" i="14"/>
  <c r="AN116" i="14"/>
  <c r="AT116" i="14"/>
  <c r="AJ116" i="14"/>
  <c r="AS116" i="14"/>
  <c r="AM116" i="14"/>
  <c r="AT129" i="14"/>
  <c r="AN129" i="14"/>
  <c r="AM129" i="14"/>
  <c r="AK129" i="14"/>
  <c r="AR129" i="14"/>
  <c r="AQ129" i="14"/>
  <c r="AO133" i="14"/>
  <c r="AN155" i="14"/>
  <c r="AM155" i="14"/>
  <c r="AJ155" i="14"/>
  <c r="AQ155" i="14"/>
  <c r="AT155" i="14"/>
  <c r="AP155" i="14"/>
  <c r="AP157" i="14"/>
  <c r="AM158" i="14"/>
  <c r="AL158" i="14"/>
  <c r="AK158" i="14"/>
  <c r="AN158" i="14"/>
  <c r="AT158" i="14"/>
  <c r="AQ158" i="14"/>
  <c r="AO158" i="14"/>
  <c r="AI158" i="14"/>
  <c r="AP158" i="14"/>
  <c r="AQ162" i="14"/>
  <c r="AK162" i="14"/>
  <c r="AI174" i="14"/>
  <c r="AL174" i="14"/>
  <c r="AK174" i="14"/>
  <c r="AT174" i="14"/>
  <c r="AM174" i="14"/>
  <c r="AQ174" i="14"/>
  <c r="AP174" i="14"/>
  <c r="AO174" i="14"/>
  <c r="AN174" i="14"/>
  <c r="AL212" i="14"/>
  <c r="AK212" i="14"/>
  <c r="AN212" i="14"/>
  <c r="AI212" i="14"/>
  <c r="AT212" i="14"/>
  <c r="AI250" i="14"/>
  <c r="AS250" i="14"/>
  <c r="AJ14" i="14"/>
  <c r="AI14" i="14"/>
  <c r="AN14" i="14"/>
  <c r="AR14" i="14"/>
  <c r="AQ14" i="14"/>
  <c r="AP14" i="14"/>
  <c r="AK14" i="14"/>
  <c r="AO67" i="14"/>
  <c r="AN80" i="14"/>
  <c r="AQ80" i="14"/>
  <c r="AT80" i="14"/>
  <c r="AP80" i="14"/>
  <c r="AO80" i="14"/>
  <c r="AM80" i="14"/>
  <c r="AT91" i="14"/>
  <c r="AI91" i="14"/>
  <c r="AQ91" i="14"/>
  <c r="AN91" i="14"/>
  <c r="AL91" i="14"/>
  <c r="AR91" i="14"/>
  <c r="AP99" i="14"/>
  <c r="AL101" i="14"/>
  <c r="AT101" i="14"/>
  <c r="AI101" i="14"/>
  <c r="AJ101" i="14"/>
  <c r="AP101" i="14"/>
  <c r="AO101" i="14"/>
  <c r="AQ101" i="14"/>
  <c r="AM104" i="14"/>
  <c r="AK104" i="14"/>
  <c r="AL104" i="14"/>
  <c r="AN104" i="14"/>
  <c r="AI104" i="14"/>
  <c r="AO104" i="14"/>
  <c r="AQ104" i="14"/>
  <c r="AP104" i="14"/>
  <c r="AJ104" i="14"/>
  <c r="AR104" i="14"/>
  <c r="AS14" i="14"/>
  <c r="AK91" i="14"/>
  <c r="AK53" i="14"/>
  <c r="AI50" i="14"/>
  <c r="AJ50" i="14"/>
  <c r="AN63" i="14"/>
  <c r="AK80" i="14"/>
  <c r="AM101" i="14"/>
  <c r="AR101" i="14"/>
  <c r="AK247" i="14"/>
  <c r="AM262" i="14"/>
  <c r="AS110" i="14"/>
  <c r="AO128" i="14"/>
  <c r="AR128" i="14"/>
  <c r="AM130" i="14"/>
  <c r="AI128" i="14"/>
  <c r="AK130" i="14"/>
  <c r="AP135" i="14"/>
  <c r="AI130" i="14"/>
  <c r="AK118" i="14"/>
  <c r="AN123" i="14"/>
  <c r="AQ122" i="14"/>
  <c r="AM123" i="14"/>
  <c r="AS105" i="14"/>
  <c r="AJ105" i="14"/>
  <c r="AI110" i="14"/>
  <c r="AO79" i="14"/>
  <c r="AL83" i="14"/>
  <c r="AR84" i="14"/>
  <c r="AI83" i="14"/>
  <c r="AJ79" i="14"/>
  <c r="AI84" i="14"/>
  <c r="AN266" i="14"/>
  <c r="AK241" i="14"/>
  <c r="AR275" i="14"/>
  <c r="AL274" i="14"/>
  <c r="AN262" i="14"/>
  <c r="AS215" i="14"/>
  <c r="AI267" i="14"/>
  <c r="AL110" i="14"/>
  <c r="AN128" i="14"/>
  <c r="AJ130" i="14"/>
  <c r="AR123" i="14"/>
  <c r="AP105" i="14"/>
  <c r="AJ110" i="14"/>
  <c r="AP96" i="14"/>
  <c r="AQ79" i="14"/>
  <c r="AM79" i="14"/>
  <c r="AN79" i="14"/>
  <c r="AK83" i="14"/>
  <c r="AN71" i="14"/>
  <c r="AI71" i="14"/>
  <c r="AT70" i="14"/>
  <c r="AM70" i="14"/>
  <c r="AK71" i="14"/>
  <c r="AI115" i="14"/>
  <c r="AL66" i="14"/>
  <c r="AJ66" i="14"/>
  <c r="AL58" i="14"/>
  <c r="AM272" i="14"/>
  <c r="AT272" i="14"/>
  <c r="AI280" i="14"/>
  <c r="AJ280" i="14"/>
  <c r="AJ247" i="14"/>
  <c r="AQ247" i="14"/>
  <c r="AS235" i="14"/>
  <c r="AP210" i="14"/>
  <c r="AJ210" i="14"/>
  <c r="AP275" i="14"/>
  <c r="AQ262" i="14"/>
  <c r="AL240" i="14"/>
  <c r="AT241" i="14"/>
  <c r="AP123" i="14"/>
  <c r="AS122" i="14"/>
  <c r="AR105" i="14"/>
  <c r="AL84" i="14"/>
  <c r="AN70" i="14"/>
  <c r="AS70" i="14"/>
  <c r="AI266" i="14"/>
  <c r="AM241" i="14"/>
  <c r="AT235" i="14"/>
  <c r="AT279" i="14"/>
  <c r="AO274" i="14"/>
  <c r="AL275" i="14"/>
  <c r="AL128" i="14"/>
  <c r="AP130" i="14"/>
  <c r="AM128" i="14"/>
  <c r="AK131" i="14"/>
  <c r="AM122" i="14"/>
  <c r="AO118" i="14"/>
  <c r="AP122" i="14"/>
  <c r="AO122" i="14"/>
  <c r="AP79" i="14"/>
  <c r="AK79" i="14"/>
  <c r="AJ84" i="14"/>
  <c r="AR66" i="14"/>
  <c r="AT66" i="14"/>
  <c r="AS66" i="14"/>
  <c r="AI70" i="14"/>
  <c r="AL70" i="14"/>
  <c r="AP71" i="14"/>
  <c r="AK70" i="14"/>
  <c r="AP128" i="14"/>
  <c r="AI103" i="14"/>
  <c r="AO66" i="14"/>
  <c r="AK66" i="14"/>
  <c r="AJ272" i="14"/>
  <c r="AN272" i="14"/>
  <c r="AK280" i="14"/>
  <c r="AP280" i="14"/>
  <c r="AP247" i="14"/>
  <c r="AO247" i="14"/>
  <c r="AJ235" i="14"/>
  <c r="AN210" i="14"/>
  <c r="AQ210" i="14"/>
  <c r="AP52" i="14"/>
  <c r="AO52" i="14"/>
  <c r="AI52" i="14"/>
  <c r="AM52" i="14"/>
  <c r="AT61" i="14"/>
  <c r="AK65" i="14"/>
  <c r="AJ119" i="14"/>
  <c r="AM119" i="14"/>
  <c r="AJ154" i="14"/>
  <c r="AI154" i="14"/>
  <c r="AP154" i="14"/>
  <c r="AM154" i="14"/>
  <c r="AN154" i="14"/>
  <c r="AR154" i="14"/>
  <c r="AL154" i="14"/>
  <c r="AQ154" i="14"/>
  <c r="AR156" i="14"/>
  <c r="AI156" i="14"/>
  <c r="AP160" i="14"/>
  <c r="AR273" i="14"/>
  <c r="AM273" i="14"/>
  <c r="AJ273" i="14"/>
  <c r="AI95" i="14"/>
  <c r="AK95" i="14"/>
  <c r="AL95" i="14"/>
  <c r="AQ95" i="14"/>
  <c r="AM107" i="14"/>
  <c r="AO107" i="14"/>
  <c r="AI107" i="14"/>
  <c r="AN107" i="14"/>
  <c r="AQ140" i="14"/>
  <c r="AS140" i="14"/>
  <c r="AL140" i="14"/>
  <c r="AK140" i="14"/>
  <c r="AT140" i="14"/>
  <c r="AJ186" i="14"/>
  <c r="AI186" i="14"/>
  <c r="AL235" i="14"/>
  <c r="AK235" i="14"/>
  <c r="AP237" i="14"/>
  <c r="AK237" i="14"/>
  <c r="AJ243" i="14"/>
  <c r="AM243" i="14"/>
  <c r="AK243" i="14"/>
  <c r="AJ245" i="14"/>
  <c r="AL245" i="14"/>
  <c r="AS245" i="14"/>
  <c r="AK245" i="14"/>
  <c r="AS265" i="14"/>
  <c r="AO231" i="14"/>
  <c r="AJ231" i="14"/>
  <c r="AL236" i="14"/>
  <c r="AK236" i="14"/>
  <c r="AT236" i="14"/>
  <c r="AO244" i="14"/>
  <c r="AR244" i="14"/>
  <c r="AL246" i="14"/>
  <c r="AO279" i="14"/>
  <c r="AI279" i="14"/>
  <c r="AL279" i="14"/>
  <c r="AJ90" i="14"/>
  <c r="AM90" i="14"/>
  <c r="AS94" i="14"/>
  <c r="AM142" i="14"/>
  <c r="AL142" i="14"/>
  <c r="AQ142" i="14"/>
  <c r="AI145" i="14"/>
  <c r="AM145" i="14"/>
  <c r="AK145" i="14"/>
  <c r="AL168" i="14"/>
  <c r="AI168" i="14"/>
  <c r="AN169" i="14"/>
  <c r="AM169" i="14"/>
  <c r="AL173" i="14"/>
  <c r="AL178" i="14"/>
  <c r="AI178" i="14"/>
  <c r="AK178" i="14"/>
  <c r="AN182" i="14"/>
  <c r="AM182" i="14"/>
  <c r="AP182" i="14"/>
  <c r="AI189" i="14"/>
  <c r="AM199" i="14"/>
  <c r="AN226" i="14"/>
  <c r="AI247" i="14"/>
  <c r="AR263" i="14"/>
  <c r="AM263" i="14"/>
  <c r="AJ274" i="14"/>
  <c r="AR274" i="14"/>
  <c r="AT211" i="14"/>
  <c r="AK211" i="14"/>
  <c r="AK257" i="14"/>
  <c r="AK220" i="14"/>
  <c r="AQ257" i="14"/>
  <c r="AR205" i="14"/>
  <c r="AL211" i="14"/>
  <c r="AS266" i="14"/>
  <c r="AS234" i="14"/>
  <c r="AJ241" i="14"/>
  <c r="AI205" i="14"/>
  <c r="AK256" i="14"/>
  <c r="AS258" i="14"/>
  <c r="AL278" i="14"/>
  <c r="AI214" i="14"/>
  <c r="AS218" i="14"/>
  <c r="AI217" i="14"/>
  <c r="AJ252" i="14"/>
  <c r="AM252" i="14"/>
  <c r="AN184" i="14"/>
  <c r="AI171" i="14"/>
  <c r="AR172" i="14"/>
  <c r="AP175" i="14"/>
  <c r="AR180" i="14"/>
  <c r="AQ175" i="14"/>
  <c r="AI172" i="14"/>
  <c r="AI180" i="14"/>
  <c r="AM164" i="14"/>
  <c r="AM167" i="14"/>
  <c r="AN161" i="14"/>
  <c r="AL164" i="14"/>
  <c r="AP165" i="14"/>
  <c r="AM163" i="14"/>
  <c r="AQ165" i="14"/>
  <c r="AM161" i="14"/>
  <c r="AO163" i="14"/>
  <c r="AO165" i="14"/>
  <c r="AR152" i="14"/>
  <c r="AO150" i="14"/>
  <c r="AQ152" i="14"/>
  <c r="AP152" i="14"/>
  <c r="AI138" i="14"/>
  <c r="AN114" i="14"/>
  <c r="AK114" i="14"/>
  <c r="AL102" i="14"/>
  <c r="AJ128" i="14"/>
  <c r="AT128" i="14"/>
  <c r="AL131" i="14"/>
  <c r="AO135" i="14"/>
  <c r="AI113" i="14"/>
  <c r="AO120" i="14"/>
  <c r="AJ123" i="14"/>
  <c r="AI122" i="14"/>
  <c r="AJ117" i="14"/>
  <c r="AI123" i="14"/>
  <c r="AT106" i="14"/>
  <c r="AM108" i="14"/>
  <c r="AO105" i="14"/>
  <c r="AS106" i="14"/>
  <c r="AL108" i="14"/>
  <c r="AI106" i="14"/>
  <c r="AP106" i="14"/>
  <c r="AN106" i="14"/>
  <c r="AO108" i="14"/>
  <c r="AO93" i="14"/>
  <c r="AP78" i="14"/>
  <c r="AO78" i="14"/>
  <c r="AT83" i="14"/>
  <c r="AM78" i="14"/>
  <c r="AM83" i="14"/>
  <c r="AN78" i="14"/>
  <c r="AM84" i="14"/>
  <c r="AI76" i="14"/>
  <c r="AI79" i="14"/>
  <c r="AS79" i="14"/>
  <c r="AL79" i="14"/>
  <c r="AK110" i="14"/>
  <c r="AR110" i="14"/>
  <c r="AM110" i="14"/>
  <c r="AQ121" i="14"/>
  <c r="AT121" i="14"/>
  <c r="AK121" i="14"/>
  <c r="AI127" i="14"/>
  <c r="AS130" i="14"/>
  <c r="AQ130" i="14"/>
  <c r="AT130" i="14"/>
  <c r="AT134" i="14"/>
  <c r="AI134" i="14"/>
  <c r="AN147" i="14"/>
  <c r="AI147" i="14"/>
  <c r="AO190" i="14"/>
  <c r="AN191" i="14"/>
  <c r="AK195" i="14"/>
  <c r="AN195" i="14"/>
  <c r="AL198" i="14"/>
  <c r="AT200" i="14"/>
  <c r="AK200" i="14"/>
  <c r="AS204" i="14"/>
  <c r="AP206" i="14"/>
  <c r="AI206" i="14"/>
  <c r="AI213" i="14"/>
  <c r="AL227" i="14"/>
  <c r="AO275" i="14"/>
  <c r="AR276" i="14"/>
  <c r="AL276" i="14"/>
  <c r="AO217" i="14"/>
  <c r="AS241" i="14"/>
  <c r="AS256" i="14"/>
  <c r="AK266" i="14"/>
  <c r="C10" i="7"/>
  <c r="C7" i="7" s="1"/>
  <c r="AE59" i="14"/>
  <c r="AE48" i="14"/>
  <c r="AD37" i="14"/>
  <c r="AE137" i="14"/>
  <c r="AE124" i="14"/>
  <c r="AE148" i="14"/>
  <c r="I217" i="14"/>
  <c r="M217" i="14" s="1"/>
  <c r="H218" i="14"/>
  <c r="I80" i="14"/>
  <c r="M80" i="14" s="1"/>
  <c r="N80" i="14" s="1"/>
  <c r="H81" i="14"/>
  <c r="H82" i="14" s="1"/>
  <c r="I82" i="14" s="1"/>
  <c r="I38" i="14"/>
  <c r="I276" i="14"/>
  <c r="L276" i="14" s="1"/>
  <c r="I204" i="14"/>
  <c r="H205" i="14"/>
  <c r="I205" i="14" s="1"/>
  <c r="I32" i="14"/>
  <c r="H74" i="14"/>
  <c r="H75" i="14" s="1"/>
  <c r="I73" i="14"/>
  <c r="I165" i="14"/>
  <c r="L165" i="14" s="1"/>
  <c r="H166" i="14"/>
  <c r="I21" i="14"/>
  <c r="AE203" i="14"/>
  <c r="AE111" i="14"/>
  <c r="AE192" i="14"/>
  <c r="AE181" i="14"/>
  <c r="AE170" i="14"/>
  <c r="AE159" i="14"/>
  <c r="H194" i="14" l="1"/>
  <c r="I194" i="14" s="1"/>
  <c r="N10" i="15"/>
  <c r="AB10" i="15"/>
  <c r="I7" i="14"/>
  <c r="L7" i="14" s="1"/>
  <c r="AO194" i="14"/>
  <c r="AS199" i="14"/>
  <c r="AQ191" i="14"/>
  <c r="AO161" i="14"/>
  <c r="AM205" i="14"/>
  <c r="AN269" i="14"/>
  <c r="AR269" i="14"/>
  <c r="AI163" i="14"/>
  <c r="AK199" i="14"/>
  <c r="G273" i="16"/>
  <c r="G320" i="16"/>
  <c r="G321" i="16" s="1"/>
  <c r="G20" i="6"/>
  <c r="L49" i="14"/>
  <c r="AO186" i="14"/>
  <c r="AJ194" i="14"/>
  <c r="AK194" i="14"/>
  <c r="AS194" i="14"/>
  <c r="AS161" i="14"/>
  <c r="AJ163" i="14"/>
  <c r="AQ269" i="14"/>
  <c r="AL269" i="14"/>
  <c r="AJ97" i="14"/>
  <c r="AK163" i="14"/>
  <c r="AM194" i="14"/>
  <c r="AI269" i="14"/>
  <c r="AP205" i="14"/>
  <c r="AO11" i="14"/>
  <c r="AK17" i="14"/>
  <c r="AN225" i="14"/>
  <c r="AL231" i="14"/>
  <c r="AI249" i="14"/>
  <c r="AT254" i="14"/>
  <c r="AT260" i="14"/>
  <c r="AQ265" i="14"/>
  <c r="AI271" i="14"/>
  <c r="L243" i="14"/>
  <c r="AN92" i="14"/>
  <c r="AL194" i="14"/>
  <c r="AN186" i="14"/>
  <c r="AR158" i="14"/>
  <c r="AJ135" i="14"/>
  <c r="AS163" i="14"/>
  <c r="AM279" i="14"/>
  <c r="AP234" i="14"/>
  <c r="AT269" i="14"/>
  <c r="AR125" i="14"/>
  <c r="AP186" i="14"/>
  <c r="AI161" i="14"/>
  <c r="AT163" i="14"/>
  <c r="AM14" i="14"/>
  <c r="AT20" i="14"/>
  <c r="AJ46" i="14"/>
  <c r="AL49" i="14"/>
  <c r="AM73" i="14"/>
  <c r="AT183" i="14"/>
  <c r="AP185" i="14"/>
  <c r="AT198" i="14"/>
  <c r="AP204" i="14"/>
  <c r="M276" i="14"/>
  <c r="N276" i="14" s="1"/>
  <c r="AQ92" i="14"/>
  <c r="AO191" i="14"/>
  <c r="AQ194" i="14"/>
  <c r="AN163" i="14"/>
  <c r="AR163" i="14"/>
  <c r="AP125" i="14"/>
  <c r="AQ239" i="14"/>
  <c r="AP239" i="14"/>
  <c r="AQ234" i="14"/>
  <c r="AO269" i="14"/>
  <c r="AS227" i="14"/>
  <c r="AJ9" i="14"/>
  <c r="AP144" i="14"/>
  <c r="AR157" i="14"/>
  <c r="AO160" i="14"/>
  <c r="AL162" i="14"/>
  <c r="AT167" i="14"/>
  <c r="AT177" i="14"/>
  <c r="G145" i="16"/>
  <c r="G146" i="16" s="1"/>
  <c r="AO205" i="14"/>
  <c r="AP161" i="14"/>
  <c r="AL103" i="14"/>
  <c r="AS239" i="14"/>
  <c r="AQ186" i="14"/>
  <c r="AT234" i="14"/>
  <c r="AJ269" i="14"/>
  <c r="AR161" i="14"/>
  <c r="AN194" i="14"/>
  <c r="AJ12" i="14"/>
  <c r="AJ22" i="14"/>
  <c r="AR35" i="14"/>
  <c r="AJ58" i="14"/>
  <c r="AI61" i="14"/>
  <c r="AR63" i="14"/>
  <c r="AQ65" i="14"/>
  <c r="AT67" i="14"/>
  <c r="AN69" i="14"/>
  <c r="AM75" i="14"/>
  <c r="AL93" i="14"/>
  <c r="AQ99" i="14"/>
  <c r="AT120" i="14"/>
  <c r="AJ126" i="14"/>
  <c r="AJ139" i="14"/>
  <c r="AL141" i="14"/>
  <c r="AK224" i="14"/>
  <c r="AP230" i="14"/>
  <c r="AJ240" i="14"/>
  <c r="AS246" i="14"/>
  <c r="AR248" i="14"/>
  <c r="AN264" i="14"/>
  <c r="AJ270" i="14"/>
  <c r="AR199" i="14"/>
  <c r="AK161" i="14"/>
  <c r="AR74" i="14"/>
  <c r="AP74" i="14"/>
  <c r="AS269" i="14"/>
  <c r="AP269" i="14"/>
  <c r="AJ161" i="14"/>
  <c r="AI191" i="14"/>
  <c r="AP32" i="14"/>
  <c r="AN38" i="14"/>
  <c r="AR40" i="14"/>
  <c r="AR45" i="14"/>
  <c r="AJ82" i="14"/>
  <c r="AI88" i="14"/>
  <c r="AS109" i="14"/>
  <c r="AL115" i="14"/>
  <c r="AL117" i="14"/>
  <c r="AN133" i="14"/>
  <c r="AS146" i="14"/>
  <c r="AT151" i="14"/>
  <c r="AN179" i="14"/>
  <c r="AL202" i="14"/>
  <c r="AT208" i="14"/>
  <c r="AR213" i="14"/>
  <c r="AP219" i="14"/>
  <c r="AN237" i="14"/>
  <c r="AS243" i="14"/>
  <c r="AQ161" i="14"/>
  <c r="AJ74" i="14"/>
  <c r="AR135" i="14"/>
  <c r="AK191" i="14"/>
  <c r="AP10" i="14"/>
  <c r="AQ24" i="14"/>
  <c r="AM42" i="14"/>
  <c r="AK47" i="14"/>
  <c r="AQ50" i="14"/>
  <c r="AJ52" i="14"/>
  <c r="AT79" i="14"/>
  <c r="AN84" i="14"/>
  <c r="AI90" i="14"/>
  <c r="AR95" i="14"/>
  <c r="AK101" i="14"/>
  <c r="AO112" i="14"/>
  <c r="AK122" i="14"/>
  <c r="AQ128" i="14"/>
  <c r="AS143" i="14"/>
  <c r="AL153" i="14"/>
  <c r="AL156" i="14"/>
  <c r="AJ166" i="14"/>
  <c r="AQ176" i="14"/>
  <c r="AK184" i="14"/>
  <c r="AS12" i="14"/>
  <c r="AM12" i="14"/>
  <c r="N12" i="1"/>
  <c r="C6" i="7"/>
  <c r="O11" i="1"/>
  <c r="O12" i="1"/>
  <c r="P11" i="1"/>
  <c r="P12" i="1"/>
  <c r="Q12" i="1"/>
  <c r="Q11" i="1"/>
  <c r="C5" i="7"/>
  <c r="D7" i="7" s="1"/>
  <c r="C11" i="7"/>
  <c r="R12" i="1"/>
  <c r="R11" i="1"/>
  <c r="T11" i="1"/>
  <c r="T12" i="1"/>
  <c r="S12" i="1"/>
  <c r="S11" i="1"/>
  <c r="E16" i="10"/>
  <c r="H22" i="14"/>
  <c r="H23" i="14" s="1"/>
  <c r="I211" i="14"/>
  <c r="H212" i="14"/>
  <c r="AK240" i="14"/>
  <c r="AR151" i="14"/>
  <c r="AR133" i="14"/>
  <c r="AP149" i="14"/>
  <c r="AM230" i="14"/>
  <c r="H251" i="14"/>
  <c r="AL109" i="14"/>
  <c r="AI109" i="14"/>
  <c r="AK133" i="14"/>
  <c r="AM133" i="14"/>
  <c r="AR224" i="14"/>
  <c r="AQ248" i="14"/>
  <c r="AO230" i="14"/>
  <c r="AL50" i="14"/>
  <c r="AN112" i="14"/>
  <c r="AT90" i="14"/>
  <c r="AL47" i="14"/>
  <c r="AN42" i="14"/>
  <c r="AQ84" i="14"/>
  <c r="AQ112" i="14"/>
  <c r="AQ246" i="14"/>
  <c r="AN202" i="14"/>
  <c r="AM24" i="14"/>
  <c r="AN49" i="14"/>
  <c r="AS128" i="14"/>
  <c r="AM156" i="14"/>
  <c r="AQ184" i="14"/>
  <c r="M243" i="14"/>
  <c r="N243" i="14" s="1"/>
  <c r="AP109" i="14"/>
  <c r="AT149" i="14"/>
  <c r="H244" i="14"/>
  <c r="I244" i="14" s="1"/>
  <c r="AJ133" i="14"/>
  <c r="AJ224" i="14"/>
  <c r="AJ109" i="14"/>
  <c r="AJ112" i="14"/>
  <c r="AQ90" i="14"/>
  <c r="AR52" i="14"/>
  <c r="AR79" i="14"/>
  <c r="AN52" i="14"/>
  <c r="AR122" i="14"/>
  <c r="AP90" i="14"/>
  <c r="AP84" i="14"/>
  <c r="AL112" i="14"/>
  <c r="AQ213" i="14"/>
  <c r="AL219" i="14"/>
  <c r="AJ202" i="14"/>
  <c r="AI24" i="14"/>
  <c r="AL38" i="14"/>
  <c r="AT49" i="14"/>
  <c r="AR90" i="14"/>
  <c r="AT117" i="14"/>
  <c r="AQ146" i="14"/>
  <c r="AI166" i="14"/>
  <c r="AM264" i="14"/>
  <c r="AO219" i="14"/>
  <c r="H28" i="14"/>
  <c r="I28" i="14" s="1"/>
  <c r="L28" i="14" s="1"/>
  <c r="H83" i="14"/>
  <c r="I83" i="14" s="1"/>
  <c r="AM151" i="14"/>
  <c r="H219" i="14"/>
  <c r="AS117" i="14"/>
  <c r="AP82" i="14"/>
  <c r="AL133" i="14"/>
  <c r="AM224" i="14"/>
  <c r="AS270" i="14"/>
  <c r="AS88" i="14"/>
  <c r="AS52" i="14"/>
  <c r="AS24" i="14"/>
  <c r="AS112" i="14"/>
  <c r="AP50" i="14"/>
  <c r="AS84" i="14"/>
  <c r="AN143" i="14"/>
  <c r="AS42" i="14"/>
  <c r="AT84" i="14"/>
  <c r="AQ264" i="14"/>
  <c r="AQ270" i="14"/>
  <c r="AO14" i="14"/>
  <c r="AR47" i="14"/>
  <c r="AT122" i="14"/>
  <c r="AI133" i="14"/>
  <c r="AS90" i="14"/>
  <c r="AP176" i="14"/>
  <c r="AP133" i="14"/>
  <c r="L80" i="14"/>
  <c r="AS133" i="14"/>
  <c r="AM240" i="14"/>
  <c r="AM202" i="14"/>
  <c r="AO264" i="14"/>
  <c r="AP24" i="14"/>
  <c r="AP47" i="14"/>
  <c r="AR42" i="14"/>
  <c r="AO240" i="14"/>
  <c r="AT264" i="14"/>
  <c r="AP270" i="14"/>
  <c r="AN47" i="14"/>
  <c r="AT42" i="14"/>
  <c r="AL122" i="14"/>
  <c r="AK90" i="14"/>
  <c r="AJ184" i="14"/>
  <c r="AT248" i="14"/>
  <c r="H107" i="14"/>
  <c r="AM115" i="14"/>
  <c r="AQ133" i="14"/>
  <c r="AI11" i="14"/>
  <c r="AN246" i="14"/>
  <c r="AS240" i="14"/>
  <c r="AN24" i="14"/>
  <c r="AJ122" i="14"/>
  <c r="AN109" i="14"/>
  <c r="AK84" i="14"/>
  <c r="AO50" i="14"/>
  <c r="AL24" i="14"/>
  <c r="AS151" i="14"/>
  <c r="AQ47" i="14"/>
  <c r="AK128" i="14"/>
  <c r="AQ219" i="14"/>
  <c r="AO213" i="14"/>
  <c r="AQ224" i="14"/>
  <c r="AR270" i="14"/>
  <c r="AO42" i="14"/>
  <c r="AJ47" i="14"/>
  <c r="AP42" i="14"/>
  <c r="AQ42" i="14"/>
  <c r="AM109" i="14"/>
  <c r="AO90" i="14"/>
  <c r="AN153" i="14"/>
  <c r="AS184" i="14"/>
  <c r="H277" i="14"/>
  <c r="I277" i="14" s="1"/>
  <c r="M277" i="14" s="1"/>
  <c r="N277" i="14" s="1"/>
  <c r="M269" i="14"/>
  <c r="N269" i="14" s="1"/>
  <c r="AJ115" i="14"/>
  <c r="I218" i="14"/>
  <c r="L218" i="14" s="1"/>
  <c r="AO246" i="14"/>
  <c r="AS230" i="14"/>
  <c r="AK24" i="14"/>
  <c r="AN45" i="14"/>
  <c r="AO47" i="14"/>
  <c r="AS82" i="14"/>
  <c r="AQ230" i="14"/>
  <c r="AM47" i="14"/>
  <c r="AK42" i="14"/>
  <c r="AL42" i="14"/>
  <c r="AT82" i="14"/>
  <c r="AS9" i="14"/>
  <c r="AA9" i="14" s="1"/>
  <c r="I224" i="14"/>
  <c r="H225" i="14"/>
  <c r="I225" i="14" s="1"/>
  <c r="L154" i="14"/>
  <c r="M154" i="14"/>
  <c r="N154" i="14" s="1"/>
  <c r="H155" i="14"/>
  <c r="I155" i="14" s="1"/>
  <c r="L155" i="14" s="1"/>
  <c r="AQ120" i="14"/>
  <c r="AQ135" i="14"/>
  <c r="AK141" i="14"/>
  <c r="AK143" i="14"/>
  <c r="AM246" i="14"/>
  <c r="AM231" i="14"/>
  <c r="AI248" i="14"/>
  <c r="AP156" i="14"/>
  <c r="AS119" i="14"/>
  <c r="AL65" i="14"/>
  <c r="AR97" i="14"/>
  <c r="AP58" i="14"/>
  <c r="AI135" i="14"/>
  <c r="AQ67" i="14"/>
  <c r="AT63" i="14"/>
  <c r="AT92" i="14"/>
  <c r="AI231" i="14"/>
  <c r="AM225" i="14"/>
  <c r="AO202" i="14"/>
  <c r="AP240" i="14"/>
  <c r="AO224" i="14"/>
  <c r="AS249" i="14"/>
  <c r="AJ198" i="14"/>
  <c r="AJ176" i="14"/>
  <c r="AS264" i="14"/>
  <c r="AO248" i="14"/>
  <c r="AT224" i="14"/>
  <c r="AL208" i="14"/>
  <c r="AN198" i="14"/>
  <c r="AJ160" i="14"/>
  <c r="AO74" i="14"/>
  <c r="AP67" i="14"/>
  <c r="AS61" i="14"/>
  <c r="AR141" i="14"/>
  <c r="AN61" i="14"/>
  <c r="AL10" i="14"/>
  <c r="AS74" i="14"/>
  <c r="AS99" i="14"/>
  <c r="AN125" i="14"/>
  <c r="AS135" i="14"/>
  <c r="AR144" i="14"/>
  <c r="AN160" i="14"/>
  <c r="AQ225" i="14"/>
  <c r="AT240" i="14"/>
  <c r="AL264" i="14"/>
  <c r="AK270" i="14"/>
  <c r="AT35" i="14"/>
  <c r="AQ143" i="14"/>
  <c r="AN156" i="14"/>
  <c r="AL167" i="14"/>
  <c r="AI225" i="14"/>
  <c r="AI74" i="14"/>
  <c r="AJ93" i="14"/>
  <c r="AP143" i="14"/>
  <c r="AK246" i="14"/>
  <c r="AR231" i="14"/>
  <c r="AM183" i="14"/>
  <c r="AQ156" i="14"/>
  <c r="AQ119" i="14"/>
  <c r="AJ65" i="14"/>
  <c r="AM103" i="14"/>
  <c r="AR99" i="14"/>
  <c r="AI67" i="14"/>
  <c r="AI157" i="14"/>
  <c r="AO10" i="14"/>
  <c r="AP92" i="14"/>
  <c r="AQ204" i="14"/>
  <c r="AN240" i="14"/>
  <c r="AL224" i="14"/>
  <c r="AN185" i="14"/>
  <c r="AJ248" i="14"/>
  <c r="AQ208" i="14"/>
  <c r="AS198" i="14"/>
  <c r="AT185" i="14"/>
  <c r="AK156" i="14"/>
  <c r="AR208" i="14"/>
  <c r="AP139" i="14"/>
  <c r="AM204" i="14"/>
  <c r="AK153" i="14"/>
  <c r="AR143" i="14"/>
  <c r="AL74" i="14"/>
  <c r="AL67" i="14"/>
  <c r="AP22" i="14"/>
  <c r="AT139" i="14"/>
  <c r="AQ75" i="14"/>
  <c r="AR120" i="14"/>
  <c r="AN126" i="14"/>
  <c r="AN135" i="14"/>
  <c r="AS160" i="14"/>
  <c r="AS225" i="14"/>
  <c r="AP264" i="14"/>
  <c r="AN270" i="14"/>
  <c r="AM270" i="14"/>
  <c r="AQ125" i="14"/>
  <c r="AT202" i="14"/>
  <c r="AO35" i="14"/>
  <c r="AP35" i="14"/>
  <c r="AJ35" i="14"/>
  <c r="AS93" i="14"/>
  <c r="AS120" i="14"/>
  <c r="AQ141" i="14"/>
  <c r="AM157" i="14"/>
  <c r="AR153" i="14"/>
  <c r="AI167" i="14"/>
  <c r="AL166" i="14"/>
  <c r="AP177" i="14"/>
  <c r="AI208" i="14"/>
  <c r="AI204" i="14"/>
  <c r="L182" i="14"/>
  <c r="H270" i="14"/>
  <c r="I270" i="14" s="1"/>
  <c r="L269" i="14"/>
  <c r="H213" i="14"/>
  <c r="H214" i="14" s="1"/>
  <c r="I214" i="14" s="1"/>
  <c r="AJ204" i="14"/>
  <c r="AQ93" i="14"/>
  <c r="AP202" i="14"/>
  <c r="AM97" i="14"/>
  <c r="AM160" i="14"/>
  <c r="AK119" i="14"/>
  <c r="AQ61" i="14"/>
  <c r="AR103" i="14"/>
  <c r="AL248" i="14"/>
  <c r="AS103" i="14"/>
  <c r="AI240" i="14"/>
  <c r="AM99" i="14"/>
  <c r="AT162" i="14"/>
  <c r="AN157" i="14"/>
  <c r="AJ63" i="14"/>
  <c r="AR92" i="14"/>
  <c r="AN230" i="14"/>
  <c r="AR246" i="14"/>
  <c r="AM248" i="14"/>
  <c r="AJ264" i="14"/>
  <c r="AK264" i="14"/>
  <c r="AO260" i="14"/>
  <c r="AI230" i="14"/>
  <c r="AT249" i="14"/>
  <c r="AI246" i="14"/>
  <c r="AN208" i="14"/>
  <c r="AK248" i="14"/>
  <c r="AS177" i="14"/>
  <c r="AS156" i="14"/>
  <c r="AK67" i="14"/>
  <c r="AO153" i="14"/>
  <c r="AJ141" i="14"/>
  <c r="AL99" i="14"/>
  <c r="AR75" i="14"/>
  <c r="AS97" i="14"/>
  <c r="AT74" i="14"/>
  <c r="AN166" i="14"/>
  <c r="AN75" i="14"/>
  <c r="AQ97" i="14"/>
  <c r="AN141" i="14"/>
  <c r="AN224" i="14"/>
  <c r="AQ240" i="14"/>
  <c r="AI270" i="14"/>
  <c r="AL270" i="14"/>
  <c r="AO58" i="14"/>
  <c r="AK125" i="14"/>
  <c r="AI202" i="14"/>
  <c r="AI22" i="14"/>
  <c r="AM35" i="14"/>
  <c r="AT69" i="14"/>
  <c r="AJ69" i="14"/>
  <c r="AR22" i="14"/>
  <c r="AO126" i="14"/>
  <c r="AO141" i="14"/>
  <c r="AM153" i="14"/>
  <c r="AJ153" i="14"/>
  <c r="AO166" i="14"/>
  <c r="AR202" i="14"/>
  <c r="H183" i="14"/>
  <c r="AI224" i="14"/>
  <c r="AK176" i="14"/>
  <c r="AT166" i="14"/>
  <c r="AI97" i="14"/>
  <c r="AK230" i="14"/>
  <c r="AJ156" i="14"/>
  <c r="AL119" i="14"/>
  <c r="AS65" i="14"/>
  <c r="AK61" i="14"/>
  <c r="AM58" i="14"/>
  <c r="AP103" i="14"/>
  <c r="AI99" i="14"/>
  <c r="AJ162" i="14"/>
  <c r="AQ157" i="14"/>
  <c r="AI63" i="14"/>
  <c r="AO92" i="14"/>
  <c r="AK204" i="14"/>
  <c r="AT230" i="14"/>
  <c r="AP246" i="14"/>
  <c r="AK208" i="14"/>
  <c r="AR264" i="14"/>
  <c r="AR225" i="14"/>
  <c r="AJ249" i="14"/>
  <c r="AT246" i="14"/>
  <c r="AJ208" i="14"/>
  <c r="AN248" i="14"/>
  <c r="AN176" i="14"/>
  <c r="AJ144" i="14"/>
  <c r="AR198" i="14"/>
  <c r="AR176" i="14"/>
  <c r="AO139" i="14"/>
  <c r="AJ99" i="14"/>
  <c r="AO75" i="14"/>
  <c r="AK22" i="14"/>
  <c r="AN35" i="14"/>
  <c r="AQ74" i="14"/>
  <c r="AP75" i="14"/>
  <c r="AL97" i="14"/>
  <c r="AS166" i="14"/>
  <c r="AS202" i="14"/>
  <c r="AS224" i="14"/>
  <c r="AR240" i="14"/>
  <c r="AA240" i="14" s="1"/>
  <c r="AT270" i="14"/>
  <c r="AN271" i="14"/>
  <c r="AQ103" i="14"/>
  <c r="AM126" i="14"/>
  <c r="AQ202" i="14"/>
  <c r="AQ35" i="14"/>
  <c r="AP69" i="14"/>
  <c r="AL22" i="14"/>
  <c r="AL63" i="14"/>
  <c r="AN93" i="14"/>
  <c r="AI93" i="14"/>
  <c r="AI126" i="14"/>
  <c r="AP141" i="14"/>
  <c r="AL157" i="14"/>
  <c r="AI153" i="14"/>
  <c r="AK166" i="14"/>
  <c r="AP162" i="14"/>
  <c r="AT125" i="14"/>
  <c r="AL120" i="14"/>
  <c r="AP119" i="14"/>
  <c r="AL61" i="14"/>
  <c r="AN58" i="14"/>
  <c r="AQ254" i="14"/>
  <c r="AT97" i="14"/>
  <c r="AM135" i="14"/>
  <c r="AN99" i="14"/>
  <c r="AO162" i="14"/>
  <c r="AS157" i="14"/>
  <c r="AK63" i="14"/>
  <c r="AM92" i="14"/>
  <c r="AJ92" i="14"/>
  <c r="AL230" i="14"/>
  <c r="AJ265" i="14"/>
  <c r="AS208" i="14"/>
  <c r="AI264" i="14"/>
  <c r="AQ198" i="14"/>
  <c r="AP198" i="14"/>
  <c r="AL225" i="14"/>
  <c r="AQ249" i="14"/>
  <c r="AP248" i="14"/>
  <c r="AS176" i="14"/>
  <c r="AJ143" i="14"/>
  <c r="AQ139" i="14"/>
  <c r="AO97" i="14"/>
  <c r="AL75" i="14"/>
  <c r="AR119" i="14"/>
  <c r="AR67" i="14"/>
  <c r="AT156" i="14"/>
  <c r="AS35" i="14"/>
  <c r="AR58" i="14"/>
  <c r="AK74" i="14"/>
  <c r="AS75" i="14"/>
  <c r="AP97" i="14"/>
  <c r="AS153" i="14"/>
  <c r="AK225" i="14"/>
  <c r="AO270" i="14"/>
  <c r="AQ271" i="14"/>
  <c r="AR126" i="14"/>
  <c r="AK202" i="14"/>
  <c r="AI35" i="14"/>
  <c r="AM67" i="14"/>
  <c r="AS22" i="14"/>
  <c r="AT22" i="14"/>
  <c r="AR69" i="14"/>
  <c r="AI92" i="14"/>
  <c r="AM125" i="14"/>
  <c r="AI141" i="14"/>
  <c r="AO176" i="14"/>
  <c r="AT176" i="14"/>
  <c r="AI139" i="14"/>
  <c r="AN97" i="14"/>
  <c r="AR230" i="14"/>
  <c r="AO156" i="14"/>
  <c r="AA156" i="14" s="1"/>
  <c r="AT65" i="14"/>
  <c r="AM198" i="14"/>
  <c r="AT144" i="14"/>
  <c r="AI120" i="14"/>
  <c r="AO167" i="14"/>
  <c r="AN139" i="14"/>
  <c r="AI265" i="14"/>
  <c r="AI65" i="14"/>
  <c r="AT135" i="14"/>
  <c r="AS254" i="14"/>
  <c r="AS162" i="14"/>
  <c r="AK157" i="14"/>
  <c r="AS92" i="14"/>
  <c r="AL204" i="14"/>
  <c r="AN231" i="14"/>
  <c r="AM208" i="14"/>
  <c r="AJ225" i="14"/>
  <c r="AN249" i="14"/>
  <c r="AL249" i="14"/>
  <c r="AS248" i="14"/>
  <c r="AS231" i="14"/>
  <c r="AR249" i="14"/>
  <c r="AL125" i="14"/>
  <c r="AJ75" i="14"/>
  <c r="AT157" i="14"/>
  <c r="AS69" i="14"/>
  <c r="AP225" i="14"/>
  <c r="AK126" i="14"/>
  <c r="AN22" i="14"/>
  <c r="AM120" i="14"/>
  <c r="AN162" i="14"/>
  <c r="H199" i="14"/>
  <c r="I199" i="14" s="1"/>
  <c r="L199" i="14" s="1"/>
  <c r="N11" i="1"/>
  <c r="D17" i="10"/>
  <c r="E17" i="10" s="1"/>
  <c r="E19" i="10" s="1"/>
  <c r="B22" i="10" s="1"/>
  <c r="H245" i="14"/>
  <c r="L217" i="14"/>
  <c r="AA30" i="14"/>
  <c r="M49" i="14"/>
  <c r="N49" i="14" s="1"/>
  <c r="M165" i="14"/>
  <c r="N165" i="14" s="1"/>
  <c r="AA247" i="14"/>
  <c r="M54" i="14"/>
  <c r="N54" i="14" s="1"/>
  <c r="L54" i="14"/>
  <c r="AA161" i="14"/>
  <c r="AI162" i="14"/>
  <c r="AT231" i="14"/>
  <c r="AO183" i="14"/>
  <c r="AK249" i="14"/>
  <c r="AT225" i="14"/>
  <c r="AR185" i="14"/>
  <c r="AR160" i="14"/>
  <c r="AR177" i="14"/>
  <c r="AK139" i="14"/>
  <c r="AT160" i="14"/>
  <c r="AL126" i="14"/>
  <c r="AR162" i="14"/>
  <c r="AS167" i="14"/>
  <c r="AP231" i="14"/>
  <c r="AP126" i="14"/>
  <c r="AQ40" i="14"/>
  <c r="AP51" i="14"/>
  <c r="AP54" i="14"/>
  <c r="AR50" i="14"/>
  <c r="AT51" i="14"/>
  <c r="AK69" i="14"/>
  <c r="AN60" i="14"/>
  <c r="AI62" i="14"/>
  <c r="AL60" i="14"/>
  <c r="AQ70" i="14"/>
  <c r="AR62" i="14"/>
  <c r="AS47" i="14"/>
  <c r="AN33" i="14"/>
  <c r="AA33" i="14" s="1"/>
  <c r="AN23" i="14"/>
  <c r="AR56" i="14"/>
  <c r="AJ25" i="14"/>
  <c r="AO22" i="14"/>
  <c r="AK64" i="14"/>
  <c r="AL78" i="14"/>
  <c r="AM74" i="14"/>
  <c r="AT93" i="14"/>
  <c r="AN90" i="14"/>
  <c r="AA90" i="14" s="1"/>
  <c r="AT108" i="14"/>
  <c r="AL106" i="14"/>
  <c r="AT119" i="14"/>
  <c r="AR116" i="14"/>
  <c r="AN130" i="14"/>
  <c r="AI125" i="14"/>
  <c r="AO125" i="14"/>
  <c r="AK116" i="14"/>
  <c r="AO116" i="14"/>
  <c r="AN140" i="14"/>
  <c r="AJ147" i="14"/>
  <c r="AP142" i="14"/>
  <c r="AI144" i="14"/>
  <c r="AL155" i="14"/>
  <c r="AQ153" i="14"/>
  <c r="AR155" i="14"/>
  <c r="AO157" i="14"/>
  <c r="AK165" i="14"/>
  <c r="AI165" i="14"/>
  <c r="AP166" i="14"/>
  <c r="AI160" i="14"/>
  <c r="AK177" i="14"/>
  <c r="AI176" i="14"/>
  <c r="AP178" i="14"/>
  <c r="AO173" i="14"/>
  <c r="AM191" i="14"/>
  <c r="AP184" i="14"/>
  <c r="AP199" i="14"/>
  <c r="AL186" i="14"/>
  <c r="AA186" i="14" s="1"/>
  <c r="AI219" i="14"/>
  <c r="AK218" i="14"/>
  <c r="AJ246" i="14"/>
  <c r="AN211" i="14"/>
  <c r="G14" i="10"/>
  <c r="G16" i="10" s="1"/>
  <c r="AO204" i="14"/>
  <c r="AP183" i="14"/>
  <c r="AN144" i="14"/>
  <c r="AQ126" i="14"/>
  <c r="AM139" i="14"/>
  <c r="AT141" i="14"/>
  <c r="AI218" i="14"/>
  <c r="AO208" i="14"/>
  <c r="AJ206" i="14"/>
  <c r="AQ177" i="14"/>
  <c r="AO177" i="14"/>
  <c r="AO144" i="14"/>
  <c r="AQ144" i="14"/>
  <c r="AM141" i="14"/>
  <c r="AL177" i="14"/>
  <c r="AK198" i="14"/>
  <c r="AN120" i="14"/>
  <c r="AP120" i="14"/>
  <c r="AK144" i="14"/>
  <c r="AM144" i="14"/>
  <c r="AL144" i="14"/>
  <c r="AR139" i="14"/>
  <c r="AM177" i="14"/>
  <c r="AI198" i="14"/>
  <c r="AR204" i="14"/>
  <c r="AM162" i="14"/>
  <c r="AJ157" i="14"/>
  <c r="AT204" i="14"/>
  <c r="AM249" i="14"/>
  <c r="AO225" i="14"/>
  <c r="AO249" i="14"/>
  <c r="AJ167" i="14"/>
  <c r="AR167" i="14"/>
  <c r="AS139" i="14"/>
  <c r="AN167" i="14"/>
  <c r="AS141" i="14"/>
  <c r="AL32" i="14"/>
  <c r="AJ40" i="14"/>
  <c r="AQ41" i="14"/>
  <c r="AO54" i="14"/>
  <c r="AQ54" i="14"/>
  <c r="AP56" i="14"/>
  <c r="AS51" i="14"/>
  <c r="AA51" i="14" s="1"/>
  <c r="AI56" i="14"/>
  <c r="AJ57" i="14"/>
  <c r="AI64" i="14"/>
  <c r="AL69" i="14"/>
  <c r="AI69" i="14"/>
  <c r="AM71" i="14"/>
  <c r="AP65" i="14"/>
  <c r="AK50" i="14"/>
  <c r="AK39" i="14"/>
  <c r="AO24" i="14"/>
  <c r="AO64" i="14"/>
  <c r="AJ42" i="14"/>
  <c r="AO49" i="14"/>
  <c r="AJ68" i="14"/>
  <c r="AJ78" i="14"/>
  <c r="AM76" i="14"/>
  <c r="AA76" i="14" s="1"/>
  <c r="AO95" i="14"/>
  <c r="AK93" i="14"/>
  <c r="AN105" i="14"/>
  <c r="AI102" i="14"/>
  <c r="AJ120" i="14"/>
  <c r="AL121" i="14"/>
  <c r="AI119" i="14"/>
  <c r="AO130" i="14"/>
  <c r="AJ127" i="14"/>
  <c r="AA127" i="14" s="1"/>
  <c r="AR102" i="14"/>
  <c r="AS114" i="14"/>
  <c r="AO143" i="14"/>
  <c r="AI142" i="14"/>
  <c r="AT143" i="14"/>
  <c r="AI140" i="14"/>
  <c r="AS158" i="14"/>
  <c r="AS150" i="14"/>
  <c r="AA150" i="14" s="1"/>
  <c r="AJ152" i="14"/>
  <c r="AK167" i="14"/>
  <c r="AQ167" i="14"/>
  <c r="AL163" i="14"/>
  <c r="AA163" i="14" s="1"/>
  <c r="AJ173" i="14"/>
  <c r="AI173" i="14"/>
  <c r="AT175" i="14"/>
  <c r="AM176" i="14"/>
  <c r="AS191" i="14"/>
  <c r="AQ199" i="14"/>
  <c r="AM195" i="14"/>
  <c r="AJ263" i="14"/>
  <c r="AA263" i="14" s="1"/>
  <c r="AI278" i="14"/>
  <c r="AA278" i="14" s="1"/>
  <c r="AL241" i="14"/>
  <c r="AA241" i="14" s="1"/>
  <c r="AJ12" i="15"/>
  <c r="AN9" i="15"/>
  <c r="AM8" i="15"/>
  <c r="AP12" i="15"/>
  <c r="AP9" i="15"/>
  <c r="AK9" i="15"/>
  <c r="AO9" i="15"/>
  <c r="AN12" i="15"/>
  <c r="AM9" i="15"/>
  <c r="AL7" i="15"/>
  <c r="AT13" i="15"/>
  <c r="AI9" i="15"/>
  <c r="AO12" i="15"/>
  <c r="AM12" i="15"/>
  <c r="AJ8" i="15"/>
  <c r="AO13" i="15"/>
  <c r="AL12" i="15"/>
  <c r="AM13" i="15"/>
  <c r="AT12" i="15"/>
  <c r="AL9" i="15"/>
  <c r="AS8" i="15"/>
  <c r="AK8" i="15"/>
  <c r="AI7" i="15"/>
  <c r="AM7" i="15"/>
  <c r="AS13" i="15"/>
  <c r="AK7" i="15"/>
  <c r="AQ9" i="15"/>
  <c r="AN13" i="15"/>
  <c r="AJ13" i="15"/>
  <c r="AT9" i="15"/>
  <c r="AQ8" i="15"/>
  <c r="AP7" i="15"/>
  <c r="AS12" i="15"/>
  <c r="AN7" i="15"/>
  <c r="AQ12" i="15"/>
  <c r="AP13" i="15"/>
  <c r="AR13" i="15"/>
  <c r="AJ9" i="15"/>
  <c r="AP8" i="15"/>
  <c r="AO7" i="15"/>
  <c r="AR12" i="15"/>
  <c r="AR8" i="15"/>
  <c r="AQ13" i="15"/>
  <c r="AJ7" i="15"/>
  <c r="AT8" i="15"/>
  <c r="AS9" i="15"/>
  <c r="AK12" i="15"/>
  <c r="AK13" i="15"/>
  <c r="AR9" i="15"/>
  <c r="AO8" i="15"/>
  <c r="AS7" i="15"/>
  <c r="AR7" i="15"/>
  <c r="AI12" i="15"/>
  <c r="AI13" i="15"/>
  <c r="AL13" i="15"/>
  <c r="AN8" i="15"/>
  <c r="AT7" i="15"/>
  <c r="AL8" i="15"/>
  <c r="AI8" i="15"/>
  <c r="AQ7" i="15"/>
  <c r="AJ205" i="14"/>
  <c r="AS206" i="14"/>
  <c r="AA206" i="14" s="1"/>
  <c r="AS257" i="14"/>
  <c r="AI236" i="14"/>
  <c r="AA236" i="14" s="1"/>
  <c r="AI239" i="14"/>
  <c r="AT186" i="14"/>
  <c r="AI184" i="14"/>
  <c r="AL182" i="14"/>
  <c r="AA182" i="14" s="1"/>
  <c r="AB182" i="14" s="1"/>
  <c r="AC182" i="14" s="1"/>
  <c r="AM178" i="14"/>
  <c r="AL176" i="14"/>
  <c r="AN180" i="14"/>
  <c r="AQ166" i="14"/>
  <c r="AT165" i="14"/>
  <c r="AR169" i="14"/>
  <c r="AQ168" i="14"/>
  <c r="AK168" i="14"/>
  <c r="AT150" i="14"/>
  <c r="AI155" i="14"/>
  <c r="AP153" i="14"/>
  <c r="AI143" i="14"/>
  <c r="AM143" i="14"/>
  <c r="AO142" i="14"/>
  <c r="AO114" i="14"/>
  <c r="AA114" i="14" s="1"/>
  <c r="AJ102" i="14"/>
  <c r="AA102" i="14" s="1"/>
  <c r="AJ125" i="14"/>
  <c r="AA125" i="14" s="1"/>
  <c r="AT133" i="14"/>
  <c r="AL135" i="14"/>
  <c r="AP121" i="14"/>
  <c r="AN119" i="14"/>
  <c r="AT107" i="14"/>
  <c r="AN110" i="14"/>
  <c r="AA110" i="14" s="1"/>
  <c r="AP93" i="14"/>
  <c r="AM93" i="14"/>
  <c r="AL80" i="14"/>
  <c r="AS78" i="14"/>
  <c r="AJ80" i="14"/>
  <c r="AO63" i="14"/>
  <c r="AJ43" i="14"/>
  <c r="AA43" i="14" s="1"/>
  <c r="AT23" i="14"/>
  <c r="AS49" i="14"/>
  <c r="AR68" i="14"/>
  <c r="AO20" i="14"/>
  <c r="AI80" i="14"/>
  <c r="AL123" i="14"/>
  <c r="AR223" i="14"/>
  <c r="AM228" i="14"/>
  <c r="AJ67" i="14"/>
  <c r="AR131" i="14"/>
  <c r="AJ136" i="14"/>
  <c r="AN188" i="14"/>
  <c r="AN201" i="14"/>
  <c r="AL207" i="14"/>
  <c r="AJ209" i="14"/>
  <c r="AL8" i="14"/>
  <c r="L106" i="14"/>
  <c r="G236" i="16"/>
  <c r="G306" i="16"/>
  <c r="G307" i="16" s="1"/>
  <c r="G308" i="16" s="1"/>
  <c r="AM21" i="14"/>
  <c r="AQ233" i="14"/>
  <c r="H55" i="14"/>
  <c r="H56" i="14" s="1"/>
  <c r="G80" i="16"/>
  <c r="H238" i="14"/>
  <c r="H239" i="14" s="1"/>
  <c r="H94" i="14"/>
  <c r="H95" i="14" s="1"/>
  <c r="AS91" i="14"/>
  <c r="AA91" i="14" s="1"/>
  <c r="AP221" i="14"/>
  <c r="AS232" i="14"/>
  <c r="AL253" i="14"/>
  <c r="AT259" i="14"/>
  <c r="AN277" i="14"/>
  <c r="I119" i="14"/>
  <c r="H120" i="14"/>
  <c r="I120" i="14" s="1"/>
  <c r="I75" i="14"/>
  <c r="H76" i="14"/>
  <c r="I76" i="14" s="1"/>
  <c r="M155" i="14"/>
  <c r="N155" i="14" s="1"/>
  <c r="L211" i="14"/>
  <c r="M211" i="14"/>
  <c r="N211" i="14" s="1"/>
  <c r="L205" i="14"/>
  <c r="M205" i="14"/>
  <c r="N205" i="14" s="1"/>
  <c r="H156" i="14"/>
  <c r="AA266" i="14"/>
  <c r="AN228" i="14"/>
  <c r="AI131" i="14"/>
  <c r="AP207" i="14"/>
  <c r="AI82" i="14"/>
  <c r="AM253" i="14"/>
  <c r="AK228" i="14"/>
  <c r="AT88" i="14"/>
  <c r="AK207" i="14"/>
  <c r="AL223" i="14"/>
  <c r="AQ188" i="14"/>
  <c r="AT188" i="14"/>
  <c r="AA171" i="14"/>
  <c r="AN88" i="14"/>
  <c r="AT136" i="14"/>
  <c r="AS8" i="14"/>
  <c r="AP45" i="14"/>
  <c r="AI38" i="14"/>
  <c r="AI40" i="14"/>
  <c r="AO277" i="14"/>
  <c r="AR232" i="14"/>
  <c r="I213" i="14"/>
  <c r="M213" i="14" s="1"/>
  <c r="N213" i="14" s="1"/>
  <c r="I8" i="14"/>
  <c r="L8" i="14" s="1"/>
  <c r="H61" i="14"/>
  <c r="AI228" i="14"/>
  <c r="AA200" i="14"/>
  <c r="AA273" i="14"/>
  <c r="AO228" i="14"/>
  <c r="AP259" i="14"/>
  <c r="AR136" i="14"/>
  <c r="AN232" i="14"/>
  <c r="AR228" i="14"/>
  <c r="AA262" i="14"/>
  <c r="AJ223" i="14"/>
  <c r="AK88" i="14"/>
  <c r="AN32" i="14"/>
  <c r="AQ17" i="14"/>
  <c r="AA269" i="14"/>
  <c r="AL45" i="14"/>
  <c r="AP17" i="14"/>
  <c r="AN136" i="14"/>
  <c r="H177" i="14"/>
  <c r="I177" i="14" s="1"/>
  <c r="M177" i="14" s="1"/>
  <c r="N177" i="14" s="1"/>
  <c r="H278" i="14"/>
  <c r="H279" i="14" s="1"/>
  <c r="I250" i="14"/>
  <c r="M250" i="14" s="1"/>
  <c r="N250" i="14" s="1"/>
  <c r="AL228" i="14"/>
  <c r="AQ232" i="14"/>
  <c r="AP88" i="14"/>
  <c r="AT232" i="14"/>
  <c r="AJ228" i="14"/>
  <c r="AR188" i="14"/>
  <c r="AQ88" i="14"/>
  <c r="AL17" i="14"/>
  <c r="AN17" i="14"/>
  <c r="AQ8" i="14"/>
  <c r="AS17" i="14"/>
  <c r="AJ45" i="14"/>
  <c r="AR17" i="14"/>
  <c r="AN8" i="14"/>
  <c r="AM82" i="14"/>
  <c r="M82" i="14"/>
  <c r="N82" i="14" s="1"/>
  <c r="I74" i="14"/>
  <c r="M74" i="14" s="1"/>
  <c r="N74" i="14" s="1"/>
  <c r="AJ232" i="14"/>
  <c r="AA70" i="14"/>
  <c r="AM88" i="14"/>
  <c r="AI232" i="14"/>
  <c r="AP228" i="14"/>
  <c r="AS228" i="14"/>
  <c r="AQ228" i="14"/>
  <c r="AO188" i="14"/>
  <c r="AR88" i="14"/>
  <c r="AP232" i="14"/>
  <c r="AP38" i="14"/>
  <c r="AR82" i="14"/>
  <c r="AK223" i="14"/>
  <c r="AQ223" i="14"/>
  <c r="AM277" i="14"/>
  <c r="AI201" i="14"/>
  <c r="AT8" i="14"/>
  <c r="AM8" i="14"/>
  <c r="AM17" i="14"/>
  <c r="AO17" i="14"/>
  <c r="AO40" i="14"/>
  <c r="AR8" i="14"/>
  <c r="AJ17" i="14"/>
  <c r="AJ8" i="14"/>
  <c r="H226" i="14"/>
  <c r="H227" i="14" s="1"/>
  <c r="I227" i="14" s="1"/>
  <c r="M38" i="14"/>
  <c r="N38" i="14" s="1"/>
  <c r="AJ277" i="14"/>
  <c r="AK232" i="14"/>
  <c r="AS136" i="14"/>
  <c r="AL88" i="14"/>
  <c r="AL232" i="14"/>
  <c r="AM232" i="14"/>
  <c r="AM188" i="14"/>
  <c r="AL188" i="14"/>
  <c r="AS188" i="14"/>
  <c r="AO88" i="14"/>
  <c r="AQ38" i="14"/>
  <c r="AT17" i="14"/>
  <c r="AP223" i="14"/>
  <c r="AN223" i="14"/>
  <c r="AO8" i="14"/>
  <c r="AP8" i="14"/>
  <c r="AI8" i="14"/>
  <c r="AI17" i="14"/>
  <c r="AO32" i="14"/>
  <c r="AK40" i="14"/>
  <c r="H206" i="14"/>
  <c r="I206" i="14" s="1"/>
  <c r="M206" i="14" s="1"/>
  <c r="N206" i="14" s="1"/>
  <c r="N106" i="14"/>
  <c r="AO232" i="14"/>
  <c r="AA101" i="14"/>
  <c r="AA104" i="14"/>
  <c r="AM223" i="14"/>
  <c r="AJ188" i="14"/>
  <c r="AT223" i="14"/>
  <c r="AP188" i="14"/>
  <c r="AJ88" i="14"/>
  <c r="AS32" i="14"/>
  <c r="AS223" i="14"/>
  <c r="AK8" i="14"/>
  <c r="AS38" i="14"/>
  <c r="AA178" i="14"/>
  <c r="L82" i="14"/>
  <c r="L38" i="14"/>
  <c r="AO82" i="14"/>
  <c r="AI223" i="14"/>
  <c r="AA130" i="14"/>
  <c r="AA217" i="14"/>
  <c r="AK38" i="14"/>
  <c r="L160" i="14"/>
  <c r="M160" i="14"/>
  <c r="N160" i="14" s="1"/>
  <c r="L206" i="14"/>
  <c r="AA220" i="14"/>
  <c r="AB269" i="14"/>
  <c r="AC269" i="14" s="1"/>
  <c r="AA165" i="14"/>
  <c r="AB165" i="14" s="1"/>
  <c r="AC165" i="14" s="1"/>
  <c r="I143" i="14"/>
  <c r="H144" i="14"/>
  <c r="AK146" i="14"/>
  <c r="AJ146" i="14"/>
  <c r="AN146" i="14"/>
  <c r="AL146" i="14"/>
  <c r="AK149" i="14"/>
  <c r="AJ149" i="14"/>
  <c r="AS149" i="14"/>
  <c r="AL149" i="14"/>
  <c r="AN149" i="14"/>
  <c r="AM149" i="14"/>
  <c r="AQ149" i="14"/>
  <c r="AO149" i="14"/>
  <c r="AR149" i="14"/>
  <c r="AI149" i="14"/>
  <c r="AK151" i="14"/>
  <c r="AN151" i="14"/>
  <c r="AP151" i="14"/>
  <c r="AQ151" i="14"/>
  <c r="AJ151" i="14"/>
  <c r="AL151" i="14"/>
  <c r="AO151" i="14"/>
  <c r="AI151" i="14"/>
  <c r="AP179" i="14"/>
  <c r="AQ179" i="14"/>
  <c r="AR179" i="14"/>
  <c r="AS179" i="14"/>
  <c r="AJ179" i="14"/>
  <c r="AR187" i="14"/>
  <c r="AT187" i="14"/>
  <c r="AQ187" i="14"/>
  <c r="AK187" i="14"/>
  <c r="AI187" i="14"/>
  <c r="AN187" i="14"/>
  <c r="AP187" i="14"/>
  <c r="AJ187" i="14"/>
  <c r="AS187" i="14"/>
  <c r="AL187" i="14"/>
  <c r="AL197" i="14"/>
  <c r="AN197" i="14"/>
  <c r="AS197" i="14"/>
  <c r="AQ197" i="14"/>
  <c r="AK197" i="14"/>
  <c r="AO197" i="14"/>
  <c r="AI197" i="14"/>
  <c r="AM197" i="14"/>
  <c r="AR197" i="14"/>
  <c r="AJ197" i="14"/>
  <c r="H77" i="14"/>
  <c r="I77" i="14" s="1"/>
  <c r="M77" i="14" s="1"/>
  <c r="N77" i="14" s="1"/>
  <c r="M60" i="14"/>
  <c r="L60" i="14"/>
  <c r="H44" i="14"/>
  <c r="I43" i="14"/>
  <c r="L43" i="14" s="1"/>
  <c r="L244" i="14"/>
  <c r="M244" i="14"/>
  <c r="N244" i="14" s="1"/>
  <c r="H207" i="14"/>
  <c r="L204" i="14"/>
  <c r="M204" i="14"/>
  <c r="N204" i="14" s="1"/>
  <c r="H40" i="14"/>
  <c r="I39" i="14"/>
  <c r="M39" i="14" s="1"/>
  <c r="N39" i="14" s="1"/>
  <c r="AA279" i="14"/>
  <c r="H195" i="14"/>
  <c r="AA213" i="14"/>
  <c r="AS11" i="14"/>
  <c r="AQ11" i="14"/>
  <c r="AJ11" i="14"/>
  <c r="AK11" i="14"/>
  <c r="AN11" i="14"/>
  <c r="AL11" i="14"/>
  <c r="AM11" i="14"/>
  <c r="AP11" i="14"/>
  <c r="AT11" i="14"/>
  <c r="AR11" i="14"/>
  <c r="H139" i="14"/>
  <c r="I138" i="14"/>
  <c r="H113" i="14"/>
  <c r="I112" i="14"/>
  <c r="I187" i="14"/>
  <c r="H188" i="14"/>
  <c r="AM132" i="14"/>
  <c r="AJ132" i="14"/>
  <c r="AK132" i="14"/>
  <c r="AR132" i="14"/>
  <c r="AP132" i="14"/>
  <c r="AQ132" i="14"/>
  <c r="AO132" i="14"/>
  <c r="M93" i="14"/>
  <c r="N93" i="14" s="1"/>
  <c r="L93" i="14"/>
  <c r="H126" i="14"/>
  <c r="I126" i="14" s="1"/>
  <c r="I125" i="14"/>
  <c r="L125" i="14" s="1"/>
  <c r="AA251" i="14"/>
  <c r="AS96" i="14"/>
  <c r="AM96" i="14"/>
  <c r="AN96" i="14"/>
  <c r="AK96" i="14"/>
  <c r="AQ96" i="14"/>
  <c r="AR96" i="14"/>
  <c r="AL96" i="14"/>
  <c r="AI96" i="14"/>
  <c r="AT96" i="14"/>
  <c r="AO96" i="14"/>
  <c r="AJ96" i="14"/>
  <c r="AL118" i="14"/>
  <c r="AM118" i="14"/>
  <c r="AI118" i="14"/>
  <c r="AS118" i="14"/>
  <c r="AR118" i="14"/>
  <c r="AJ118" i="14"/>
  <c r="AT118" i="14"/>
  <c r="AP118" i="14"/>
  <c r="AN118" i="14"/>
  <c r="AQ118" i="14"/>
  <c r="H161" i="14"/>
  <c r="L149" i="14"/>
  <c r="H100" i="14"/>
  <c r="I100" i="14" s="1"/>
  <c r="I99" i="14"/>
  <c r="AA222" i="14"/>
  <c r="L176" i="14"/>
  <c r="M176" i="14"/>
  <c r="N176" i="14" s="1"/>
  <c r="AL132" i="14"/>
  <c r="AA66" i="14"/>
  <c r="AA28" i="14"/>
  <c r="AP21" i="14"/>
  <c r="AT253" i="14"/>
  <c r="AR253" i="14"/>
  <c r="AS253" i="14"/>
  <c r="AJ253" i="14"/>
  <c r="AI253" i="14"/>
  <c r="AN253" i="14"/>
  <c r="AK253" i="14"/>
  <c r="AO253" i="14"/>
  <c r="AP253" i="14"/>
  <c r="AQ253" i="14"/>
  <c r="AL259" i="14"/>
  <c r="AI259" i="14"/>
  <c r="AJ259" i="14"/>
  <c r="AK259" i="14"/>
  <c r="AS259" i="14"/>
  <c r="AN259" i="14"/>
  <c r="AM259" i="14"/>
  <c r="AQ259" i="14"/>
  <c r="AR259" i="14"/>
  <c r="AO259" i="14"/>
  <c r="AR261" i="14"/>
  <c r="AQ261" i="14"/>
  <c r="AK261" i="14"/>
  <c r="AL261" i="14"/>
  <c r="AO261" i="14"/>
  <c r="AI261" i="14"/>
  <c r="AJ261" i="14"/>
  <c r="AP261" i="14"/>
  <c r="AS261" i="14"/>
  <c r="AT261" i="14"/>
  <c r="AM261" i="14"/>
  <c r="AN261" i="14"/>
  <c r="AP277" i="14"/>
  <c r="AQ277" i="14"/>
  <c r="AT277" i="14"/>
  <c r="AI277" i="14"/>
  <c r="AL277" i="14"/>
  <c r="AK277" i="14"/>
  <c r="AR277" i="14"/>
  <c r="AS277" i="14"/>
  <c r="I263" i="14"/>
  <c r="H264" i="14"/>
  <c r="M7" i="14"/>
  <c r="M32" i="14"/>
  <c r="N32" i="14" s="1"/>
  <c r="L32" i="14"/>
  <c r="M237" i="14"/>
  <c r="N237" i="14" s="1"/>
  <c r="L237" i="14"/>
  <c r="AA7" i="14"/>
  <c r="H257" i="14"/>
  <c r="I256" i="14"/>
  <c r="M224" i="14"/>
  <c r="N224" i="14" s="1"/>
  <c r="L224" i="14"/>
  <c r="AA248" i="14"/>
  <c r="AT21" i="14"/>
  <c r="AJ21" i="14"/>
  <c r="AO21" i="14"/>
  <c r="AL21" i="14"/>
  <c r="AQ21" i="14"/>
  <c r="AR21" i="14"/>
  <c r="AN21" i="14"/>
  <c r="L21" i="14"/>
  <c r="AS21" i="14"/>
  <c r="AK21" i="14"/>
  <c r="AI21" i="14"/>
  <c r="M28" i="14"/>
  <c r="M21" i="14"/>
  <c r="N21" i="14" s="1"/>
  <c r="AA145" i="14"/>
  <c r="AA97" i="14"/>
  <c r="AA280" i="14"/>
  <c r="AA194" i="14"/>
  <c r="AA62" i="14"/>
  <c r="H150" i="14"/>
  <c r="I150" i="14" s="1"/>
  <c r="M150" i="14" s="1"/>
  <c r="H50" i="14"/>
  <c r="H33" i="14"/>
  <c r="H34" i="14" s="1"/>
  <c r="I34" i="14" s="1"/>
  <c r="M34" i="14" s="1"/>
  <c r="N34" i="14" s="1"/>
  <c r="AA53" i="14"/>
  <c r="H29" i="14"/>
  <c r="AA122" i="14"/>
  <c r="AA180" i="14"/>
  <c r="AA154" i="14"/>
  <c r="AA267" i="14"/>
  <c r="AA20" i="14"/>
  <c r="AA152" i="14"/>
  <c r="AA235" i="14"/>
  <c r="AA46" i="14"/>
  <c r="I198" i="14"/>
  <c r="L74" i="14"/>
  <c r="I212" i="14"/>
  <c r="L277" i="14"/>
  <c r="AA257" i="14"/>
  <c r="AA274" i="14"/>
  <c r="AA211" i="14"/>
  <c r="AB211" i="14" s="1"/>
  <c r="AC211" i="14" s="1"/>
  <c r="AA147" i="14"/>
  <c r="AA123" i="14"/>
  <c r="AA205" i="14"/>
  <c r="AB205" i="14" s="1"/>
  <c r="AC205" i="14" s="1"/>
  <c r="AA189" i="14"/>
  <c r="I171" i="14"/>
  <c r="H172" i="14"/>
  <c r="AI77" i="14"/>
  <c r="AR77" i="14"/>
  <c r="AJ77" i="14"/>
  <c r="AS77" i="14"/>
  <c r="AT77" i="14"/>
  <c r="AP77" i="14"/>
  <c r="AN77" i="14"/>
  <c r="AO77" i="14"/>
  <c r="AK77" i="14"/>
  <c r="AM77" i="14"/>
  <c r="AL77" i="14"/>
  <c r="AQ77" i="14"/>
  <c r="I86" i="14"/>
  <c r="H87" i="14"/>
  <c r="AM29" i="14"/>
  <c r="AJ29" i="14"/>
  <c r="AQ29" i="14"/>
  <c r="AN29" i="14"/>
  <c r="AT29" i="14"/>
  <c r="AK29" i="14"/>
  <c r="AL29" i="14"/>
  <c r="AP29" i="14"/>
  <c r="AR29" i="14"/>
  <c r="AO29" i="14"/>
  <c r="AS29" i="14"/>
  <c r="AI29" i="14"/>
  <c r="AI34" i="14"/>
  <c r="AQ34" i="14"/>
  <c r="AJ34" i="14"/>
  <c r="AL34" i="14"/>
  <c r="AK34" i="14"/>
  <c r="AP34" i="14"/>
  <c r="AO34" i="14"/>
  <c r="AN34" i="14"/>
  <c r="AS34" i="14"/>
  <c r="AT34" i="14"/>
  <c r="AM34" i="14"/>
  <c r="AR34" i="14"/>
  <c r="I94" i="14"/>
  <c r="I107" i="14"/>
  <c r="H108" i="14"/>
  <c r="AJ55" i="14"/>
  <c r="AP55" i="14"/>
  <c r="AT55" i="14"/>
  <c r="AR55" i="14"/>
  <c r="AI55" i="14"/>
  <c r="AS55" i="14"/>
  <c r="AM55" i="14"/>
  <c r="AK55" i="14"/>
  <c r="AN55" i="14"/>
  <c r="AO55" i="14"/>
  <c r="AQ55" i="14"/>
  <c r="AL55" i="14"/>
  <c r="M125" i="14"/>
  <c r="N125" i="14" s="1"/>
  <c r="AO27" i="14"/>
  <c r="AR27" i="14"/>
  <c r="AK27" i="14"/>
  <c r="AN27" i="14"/>
  <c r="AM27" i="14"/>
  <c r="AJ27" i="14"/>
  <c r="AL27" i="14"/>
  <c r="AP27" i="14"/>
  <c r="AQ27" i="14"/>
  <c r="AS27" i="14"/>
  <c r="AI27" i="14"/>
  <c r="AT27" i="14"/>
  <c r="L27" i="14"/>
  <c r="L83" i="14"/>
  <c r="M83" i="14"/>
  <c r="N83" i="14" s="1"/>
  <c r="I279" i="14"/>
  <c r="AM86" i="14"/>
  <c r="AR86" i="14"/>
  <c r="AO86" i="14"/>
  <c r="AP86" i="14"/>
  <c r="AL86" i="14"/>
  <c r="AI86" i="14"/>
  <c r="AT86" i="14"/>
  <c r="AS86" i="14"/>
  <c r="AJ86" i="14"/>
  <c r="AQ86" i="14"/>
  <c r="AK86" i="14"/>
  <c r="AN86" i="14"/>
  <c r="I166" i="14"/>
  <c r="H167" i="14"/>
  <c r="N217" i="14"/>
  <c r="AB217" i="14"/>
  <c r="AA158" i="14"/>
  <c r="H68" i="14"/>
  <c r="I67" i="14"/>
  <c r="M214" i="14"/>
  <c r="N214" i="14" s="1"/>
  <c r="L214" i="14"/>
  <c r="H35" i="14"/>
  <c r="M73" i="14"/>
  <c r="N73" i="14" s="1"/>
  <c r="L73" i="14"/>
  <c r="I251" i="14"/>
  <c r="H252" i="14"/>
  <c r="H133" i="14"/>
  <c r="I132" i="14"/>
  <c r="H17" i="14"/>
  <c r="I16" i="14"/>
  <c r="I278" i="14"/>
  <c r="M225" i="14"/>
  <c r="N225" i="14" s="1"/>
  <c r="L225" i="14"/>
  <c r="M193" i="14"/>
  <c r="N193" i="14" s="1"/>
  <c r="L193" i="14"/>
  <c r="AA174" i="14"/>
  <c r="L194" i="14"/>
  <c r="M194" i="14"/>
  <c r="N194" i="14" s="1"/>
  <c r="AA212" i="14"/>
  <c r="AA214" i="14"/>
  <c r="AA191" i="14"/>
  <c r="AA52" i="14"/>
  <c r="AA81" i="14"/>
  <c r="I81" i="14"/>
  <c r="AA41" i="14"/>
  <c r="AA246" i="14"/>
  <c r="AA108" i="14"/>
  <c r="AA135" i="14"/>
  <c r="AA233" i="14"/>
  <c r="AA175" i="14"/>
  <c r="AA79" i="14"/>
  <c r="AQ109" i="14"/>
  <c r="AK109" i="14"/>
  <c r="AT109" i="14"/>
  <c r="AO109" i="14"/>
  <c r="AR109" i="14"/>
  <c r="AO115" i="14"/>
  <c r="AS115" i="14"/>
  <c r="AQ115" i="14"/>
  <c r="AP115" i="14"/>
  <c r="AK115" i="14"/>
  <c r="AN115" i="14"/>
  <c r="AR115" i="14"/>
  <c r="AT115" i="14"/>
  <c r="AI117" i="14"/>
  <c r="AN117" i="14"/>
  <c r="AM117" i="14"/>
  <c r="AO117" i="14"/>
  <c r="AQ117" i="14"/>
  <c r="AR117" i="14"/>
  <c r="AP117" i="14"/>
  <c r="AK117" i="14"/>
  <c r="AQ131" i="14"/>
  <c r="AT131" i="14"/>
  <c r="AO131" i="14"/>
  <c r="AP131" i="14"/>
  <c r="AM131" i="14"/>
  <c r="AJ131" i="14"/>
  <c r="AS131" i="14"/>
  <c r="AN131" i="14"/>
  <c r="AQ136" i="14"/>
  <c r="AP136" i="14"/>
  <c r="AO136" i="14"/>
  <c r="AL136" i="14"/>
  <c r="AI136" i="14"/>
  <c r="AK136" i="14"/>
  <c r="AP196" i="14"/>
  <c r="AO196" i="14"/>
  <c r="AS196" i="14"/>
  <c r="AQ196" i="14"/>
  <c r="AN196" i="14"/>
  <c r="AK196" i="14"/>
  <c r="AL196" i="14"/>
  <c r="AM196" i="14"/>
  <c r="AK210" i="14"/>
  <c r="AM210" i="14"/>
  <c r="AO210" i="14"/>
  <c r="AT210" i="14"/>
  <c r="AS210" i="14"/>
  <c r="AL210" i="14"/>
  <c r="AT227" i="14"/>
  <c r="AQ227" i="14"/>
  <c r="AO227" i="14"/>
  <c r="AN227" i="14"/>
  <c r="AK227" i="14"/>
  <c r="AJ227" i="14"/>
  <c r="AM227" i="14"/>
  <c r="AR227" i="14"/>
  <c r="AP227" i="14"/>
  <c r="AI227" i="14"/>
  <c r="AA243" i="14"/>
  <c r="AB243" i="14" s="1"/>
  <c r="AA202" i="14"/>
  <c r="AS10" i="14"/>
  <c r="AR10" i="14"/>
  <c r="AJ10" i="14"/>
  <c r="AN10" i="14"/>
  <c r="AM10" i="14"/>
  <c r="AI10" i="14"/>
  <c r="AQ10" i="14"/>
  <c r="AK10" i="14"/>
  <c r="AK87" i="14"/>
  <c r="AM87" i="14"/>
  <c r="AN87" i="14"/>
  <c r="AI87" i="14"/>
  <c r="AP87" i="14"/>
  <c r="AQ87" i="14"/>
  <c r="AS87" i="14"/>
  <c r="AO87" i="14"/>
  <c r="H231" i="14"/>
  <c r="I230" i="14"/>
  <c r="AP238" i="14"/>
  <c r="AR238" i="14"/>
  <c r="AM238" i="14"/>
  <c r="AS238" i="14"/>
  <c r="AK238" i="14"/>
  <c r="AO238" i="14"/>
  <c r="AJ238" i="14"/>
  <c r="AL238" i="14"/>
  <c r="AI238" i="14"/>
  <c r="AQ244" i="14"/>
  <c r="AL244" i="14"/>
  <c r="AP244" i="14"/>
  <c r="AN244" i="14"/>
  <c r="AK244" i="14"/>
  <c r="AK254" i="14"/>
  <c r="AN254" i="14"/>
  <c r="AJ254" i="14"/>
  <c r="AO254" i="14"/>
  <c r="AR254" i="14"/>
  <c r="AP254" i="14"/>
  <c r="AM254" i="14"/>
  <c r="AI254" i="14"/>
  <c r="AL254" i="14"/>
  <c r="AS260" i="14"/>
  <c r="AQ260" i="14"/>
  <c r="AP260" i="14"/>
  <c r="AK260" i="14"/>
  <c r="AJ260" i="14"/>
  <c r="AN260" i="14"/>
  <c r="AL260" i="14"/>
  <c r="AI260" i="14"/>
  <c r="AK265" i="14"/>
  <c r="AT265" i="14"/>
  <c r="AR265" i="14"/>
  <c r="AP265" i="14"/>
  <c r="AL265" i="14"/>
  <c r="AO265" i="14"/>
  <c r="AN265" i="14"/>
  <c r="AL271" i="14"/>
  <c r="AJ271" i="14"/>
  <c r="AS271" i="14"/>
  <c r="AO271" i="14"/>
  <c r="AT271" i="14"/>
  <c r="AP271" i="14"/>
  <c r="AK271" i="14"/>
  <c r="AM271" i="14"/>
  <c r="AR271" i="14"/>
  <c r="AA73" i="14"/>
  <c r="AL215" i="14"/>
  <c r="AP215" i="14"/>
  <c r="AQ215" i="14"/>
  <c r="AT215" i="14"/>
  <c r="AR215" i="14"/>
  <c r="AO215" i="14"/>
  <c r="AK215" i="14"/>
  <c r="AA237" i="14"/>
  <c r="AA275" i="14"/>
  <c r="AA23" i="14"/>
  <c r="AA54" i="14"/>
  <c r="AA39" i="14"/>
  <c r="M27" i="14"/>
  <c r="N27" i="14" s="1"/>
  <c r="AQ89" i="14"/>
  <c r="AL89" i="14"/>
  <c r="AR89" i="14"/>
  <c r="AT89" i="14"/>
  <c r="AO89" i="14"/>
  <c r="AN89" i="14"/>
  <c r="AM89" i="14"/>
  <c r="AP89" i="14"/>
  <c r="AL94" i="14"/>
  <c r="AT94" i="14"/>
  <c r="AK94" i="14"/>
  <c r="AO94" i="14"/>
  <c r="AJ94" i="14"/>
  <c r="AQ94" i="14"/>
  <c r="AR94" i="14"/>
  <c r="AN94" i="14"/>
  <c r="AP94" i="14"/>
  <c r="AI94" i="14"/>
  <c r="AM94" i="14"/>
  <c r="AI100" i="14"/>
  <c r="AM100" i="14"/>
  <c r="AQ100" i="14"/>
  <c r="AN100" i="14"/>
  <c r="AK100" i="14"/>
  <c r="AT100" i="14"/>
  <c r="AJ100" i="14"/>
  <c r="AS100" i="14"/>
  <c r="AR100" i="14"/>
  <c r="AI105" i="14"/>
  <c r="AL105" i="14"/>
  <c r="AK105" i="14"/>
  <c r="AM105" i="14"/>
  <c r="AQ105" i="14"/>
  <c r="AT105" i="14"/>
  <c r="AI183" i="14"/>
  <c r="AN183" i="14"/>
  <c r="AJ183" i="14"/>
  <c r="AQ183" i="14"/>
  <c r="AK183" i="14"/>
  <c r="AS183" i="14"/>
  <c r="AR183" i="14"/>
  <c r="AL183" i="14"/>
  <c r="AQ185" i="14"/>
  <c r="AI185" i="14"/>
  <c r="AK185" i="14"/>
  <c r="AL185" i="14"/>
  <c r="AM185" i="14"/>
  <c r="AO185" i="14"/>
  <c r="AJ185" i="14"/>
  <c r="AS185" i="14"/>
  <c r="AS201" i="14"/>
  <c r="AO201" i="14"/>
  <c r="AQ201" i="14"/>
  <c r="AK201" i="14"/>
  <c r="AT201" i="14"/>
  <c r="AM201" i="14"/>
  <c r="AL201" i="14"/>
  <c r="AR201" i="14"/>
  <c r="AJ201" i="14"/>
  <c r="AP201" i="14"/>
  <c r="AS207" i="14"/>
  <c r="AJ207" i="14"/>
  <c r="AO207" i="14"/>
  <c r="AT207" i="14"/>
  <c r="AI207" i="14"/>
  <c r="AQ207" i="14"/>
  <c r="AN207" i="14"/>
  <c r="AR207" i="14"/>
  <c r="AL209" i="14"/>
  <c r="AM209" i="14"/>
  <c r="AN209" i="14"/>
  <c r="AT209" i="14"/>
  <c r="AI209" i="14"/>
  <c r="AQ209" i="14"/>
  <c r="AR209" i="14"/>
  <c r="AK209" i="14"/>
  <c r="AP209" i="14"/>
  <c r="AO209" i="14"/>
  <c r="AS209" i="14"/>
  <c r="AI221" i="14"/>
  <c r="AS221" i="14"/>
  <c r="AJ221" i="14"/>
  <c r="AQ221" i="14"/>
  <c r="AL221" i="14"/>
  <c r="AM221" i="14"/>
  <c r="AO221" i="14"/>
  <c r="AK221" i="14"/>
  <c r="AR221" i="14"/>
  <c r="AM226" i="14"/>
  <c r="AO226" i="14"/>
  <c r="AI226" i="14"/>
  <c r="AL226" i="14"/>
  <c r="AT226" i="14"/>
  <c r="AK226" i="14"/>
  <c r="AQ226" i="14"/>
  <c r="AP226" i="14"/>
  <c r="AA57" i="14"/>
  <c r="AJ32" i="14"/>
  <c r="AR32" i="14"/>
  <c r="AI32" i="14"/>
  <c r="AQ32" i="14"/>
  <c r="AM32" i="14"/>
  <c r="AT32" i="14"/>
  <c r="AK32" i="14"/>
  <c r="AM38" i="14"/>
  <c r="AJ38" i="14"/>
  <c r="AO38" i="14"/>
  <c r="AT38" i="14"/>
  <c r="AR38" i="14"/>
  <c r="AL40" i="14"/>
  <c r="AN40" i="14"/>
  <c r="AP40" i="14"/>
  <c r="AT40" i="14"/>
  <c r="AM40" i="14"/>
  <c r="AS40" i="14"/>
  <c r="AI45" i="14"/>
  <c r="AM45" i="14"/>
  <c r="AK45" i="14"/>
  <c r="AQ45" i="14"/>
  <c r="AO45" i="14"/>
  <c r="AS45" i="14"/>
  <c r="AT45" i="14"/>
  <c r="AI58" i="14"/>
  <c r="AS58" i="14"/>
  <c r="AQ58" i="14"/>
  <c r="AK58" i="14"/>
  <c r="AT58" i="14"/>
  <c r="AM61" i="14"/>
  <c r="AO61" i="14"/>
  <c r="AJ61" i="14"/>
  <c r="AP61" i="14"/>
  <c r="AP63" i="14"/>
  <c r="AM63" i="14"/>
  <c r="AN65" i="14"/>
  <c r="AR65" i="14"/>
  <c r="AO65" i="14"/>
  <c r="AM65" i="14"/>
  <c r="AR71" i="14"/>
  <c r="AO71" i="14"/>
  <c r="AQ71" i="14"/>
  <c r="AT71" i="14"/>
  <c r="AP83" i="14"/>
  <c r="AO83" i="14"/>
  <c r="AQ83" i="14"/>
  <c r="AT103" i="14"/>
  <c r="AK103" i="14"/>
  <c r="AO103" i="14"/>
  <c r="AN103" i="14"/>
  <c r="AO106" i="14"/>
  <c r="AQ106" i="14"/>
  <c r="AM106" i="14"/>
  <c r="AJ106" i="14"/>
  <c r="AI112" i="14"/>
  <c r="AR112" i="14"/>
  <c r="AM112" i="14"/>
  <c r="AK112" i="14"/>
  <c r="AR252" i="14"/>
  <c r="AO252" i="14"/>
  <c r="AQ252" i="14"/>
  <c r="AJ258" i="14"/>
  <c r="AM258" i="14"/>
  <c r="AI258" i="14"/>
  <c r="AL258" i="14"/>
  <c r="AO258" i="14"/>
  <c r="AP258" i="14"/>
  <c r="AT258" i="14"/>
  <c r="AJ276" i="14"/>
  <c r="AM276" i="14"/>
  <c r="AO276" i="14"/>
  <c r="AP276" i="14"/>
  <c r="AA35" i="14"/>
  <c r="AK16" i="14"/>
  <c r="AL16" i="14"/>
  <c r="AP16" i="14"/>
  <c r="AJ16" i="14"/>
  <c r="AI16" i="14"/>
  <c r="AI18" i="14"/>
  <c r="AS18" i="14"/>
  <c r="AM18" i="14"/>
  <c r="AL18" i="14"/>
  <c r="AQ18" i="14"/>
  <c r="AP18" i="14"/>
  <c r="AT18" i="14"/>
  <c r="AK18" i="14"/>
  <c r="AN18" i="14"/>
  <c r="AJ31" i="14"/>
  <c r="AL31" i="14"/>
  <c r="AP31" i="14"/>
  <c r="AT31" i="14"/>
  <c r="AS31" i="14"/>
  <c r="AI31" i="14"/>
  <c r="AJ36" i="14"/>
  <c r="AN36" i="14"/>
  <c r="AR36" i="14"/>
  <c r="AK36" i="14"/>
  <c r="AI36" i="14"/>
  <c r="AL44" i="14"/>
  <c r="AO44" i="14"/>
  <c r="AP44" i="14"/>
  <c r="AJ44" i="14"/>
  <c r="AN44" i="14"/>
  <c r="AT44" i="14"/>
  <c r="AM44" i="14"/>
  <c r="AQ82" i="14"/>
  <c r="AK82" i="14"/>
  <c r="AN82" i="14"/>
  <c r="AL82" i="14"/>
  <c r="AP164" i="14"/>
  <c r="AT164" i="14"/>
  <c r="AK164" i="14"/>
  <c r="AO164" i="14"/>
  <c r="AI164" i="14"/>
  <c r="AI169" i="14"/>
  <c r="AJ169" i="14"/>
  <c r="AP169" i="14"/>
  <c r="AM172" i="14"/>
  <c r="AT172" i="14"/>
  <c r="AJ172" i="14"/>
  <c r="AL172" i="14"/>
  <c r="AQ172" i="14"/>
  <c r="AN190" i="14"/>
  <c r="AS190" i="14"/>
  <c r="AR190" i="14"/>
  <c r="AI190" i="14"/>
  <c r="AS193" i="14"/>
  <c r="AP193" i="14"/>
  <c r="AN193" i="14"/>
  <c r="AM193" i="14"/>
  <c r="AK193" i="14"/>
  <c r="AP195" i="14"/>
  <c r="AA195" i="14" s="1"/>
  <c r="AT195" i="14"/>
  <c r="AT14" i="14"/>
  <c r="AL14" i="14"/>
  <c r="AA14" i="14" s="1"/>
  <c r="AI132" i="14"/>
  <c r="AT132" i="14"/>
  <c r="AS132" i="14"/>
  <c r="AN132" i="14"/>
  <c r="AO146" i="14"/>
  <c r="AP146" i="14"/>
  <c r="AT146" i="14"/>
  <c r="AM146" i="14"/>
  <c r="AI146" i="14"/>
  <c r="AR146" i="14"/>
  <c r="AM179" i="14"/>
  <c r="AL179" i="14"/>
  <c r="AK179" i="14"/>
  <c r="AT179" i="14"/>
  <c r="AO179" i="14"/>
  <c r="AI179" i="14"/>
  <c r="AA69" i="14"/>
  <c r="AO12" i="14"/>
  <c r="AL12" i="14"/>
  <c r="AT12" i="14"/>
  <c r="AI12" i="14"/>
  <c r="AK12" i="14"/>
  <c r="AP12" i="14"/>
  <c r="AN12" i="14"/>
  <c r="AK25" i="14"/>
  <c r="AM25" i="14"/>
  <c r="AO25" i="14"/>
  <c r="AP25" i="14"/>
  <c r="AS25" i="14"/>
  <c r="AR25" i="14"/>
  <c r="AK107" i="14"/>
  <c r="AQ107" i="14"/>
  <c r="AS107" i="14"/>
  <c r="AP107" i="14"/>
  <c r="AQ113" i="14"/>
  <c r="AM113" i="14"/>
  <c r="AR113" i="14"/>
  <c r="AT113" i="14"/>
  <c r="AK113" i="14"/>
  <c r="AM138" i="14"/>
  <c r="AQ138" i="14"/>
  <c r="AL138" i="14"/>
  <c r="AM140" i="14"/>
  <c r="AJ140" i="14"/>
  <c r="AM95" i="14"/>
  <c r="AP95" i="14"/>
  <c r="AJ129" i="14"/>
  <c r="AL129" i="14"/>
  <c r="AO134" i="14"/>
  <c r="AQ134" i="14"/>
  <c r="AN134" i="14"/>
  <c r="AI234" i="14"/>
  <c r="AL234" i="14"/>
  <c r="AO234" i="14"/>
  <c r="AJ234" i="14"/>
  <c r="AM234" i="14"/>
  <c r="AK239" i="14"/>
  <c r="AN239" i="14"/>
  <c r="AT245" i="14"/>
  <c r="AM245" i="14"/>
  <c r="AA245" i="14" s="1"/>
  <c r="AP250" i="14"/>
  <c r="AQ250" i="14"/>
  <c r="AK250" i="14"/>
  <c r="AR256" i="14"/>
  <c r="AP256" i="14"/>
  <c r="AQ256" i="14"/>
  <c r="AK272" i="14"/>
  <c r="AO272" i="14"/>
  <c r="AQ272" i="14"/>
  <c r="AR272" i="14"/>
  <c r="AE37" i="14"/>
  <c r="G7" i="10"/>
  <c r="G9" i="10" s="1"/>
  <c r="G200" i="16"/>
  <c r="G201" i="16" s="1"/>
  <c r="G202" i="16" s="1"/>
  <c r="G203" i="16" s="1"/>
  <c r="G259" i="16"/>
  <c r="G260" i="16" s="1"/>
  <c r="G159" i="16"/>
  <c r="G160" i="16" s="1"/>
  <c r="G84" i="16"/>
  <c r="G85" i="16" s="1"/>
  <c r="G86" i="16" s="1"/>
  <c r="G94" i="16"/>
  <c r="G95" i="16" s="1"/>
  <c r="G96" i="16" s="1"/>
  <c r="G274" i="16"/>
  <c r="G73" i="16"/>
  <c r="G74" i="16" s="1"/>
  <c r="G75" i="16" s="1"/>
  <c r="G76" i="16" s="1"/>
  <c r="G205" i="16"/>
  <c r="G206" i="16" s="1"/>
  <c r="G207" i="16" s="1"/>
  <c r="G208" i="16" s="1"/>
  <c r="G250" i="16"/>
  <c r="G251" i="16" s="1"/>
  <c r="G252" i="16" s="1"/>
  <c r="G254" i="16"/>
  <c r="G103" i="16"/>
  <c r="G104" i="16" s="1"/>
  <c r="G114" i="16"/>
  <c r="G115" i="16" s="1"/>
  <c r="G116" i="16" s="1"/>
  <c r="G169" i="16"/>
  <c r="G170" i="16" s="1"/>
  <c r="G171" i="16" s="1"/>
  <c r="G172" i="16" s="1"/>
  <c r="G229" i="16"/>
  <c r="G230" i="16" s="1"/>
  <c r="G231" i="16" s="1"/>
  <c r="G232" i="16" s="1"/>
  <c r="G245" i="16"/>
  <c r="G246" i="16" s="1"/>
  <c r="G41" i="16"/>
  <c r="G42" i="16" s="1"/>
  <c r="G43" i="16" s="1"/>
  <c r="G44" i="16" s="1"/>
  <c r="G140" i="16"/>
  <c r="G141" i="16" s="1"/>
  <c r="G142" i="16" s="1"/>
  <c r="G292" i="16"/>
  <c r="G293" i="16" s="1"/>
  <c r="G294" i="16" s="1"/>
  <c r="G315" i="16"/>
  <c r="G316" i="16" s="1"/>
  <c r="G132" i="16"/>
  <c r="G133" i="16" s="1"/>
  <c r="G217" i="16"/>
  <c r="G218" i="16" s="1"/>
  <c r="G219" i="16" s="1"/>
  <c r="G220" i="16" s="1"/>
  <c r="G29" i="16"/>
  <c r="G30" i="16" s="1"/>
  <c r="G32" i="16" s="1"/>
  <c r="G110" i="16"/>
  <c r="G111" i="16" s="1"/>
  <c r="G278" i="16"/>
  <c r="G279" i="16" s="1"/>
  <c r="G280" i="16" s="1"/>
  <c r="G7" i="16"/>
  <c r="G193" i="16"/>
  <c r="G194" i="16" s="1"/>
  <c r="G195" i="16" s="1"/>
  <c r="G196" i="16" s="1"/>
  <c r="G282" i="16"/>
  <c r="G283" i="16" s="1"/>
  <c r="G284" i="16" s="1"/>
  <c r="G285" i="16" s="1"/>
  <c r="G310" i="16"/>
  <c r="G311" i="16" s="1"/>
  <c r="G312" i="16" s="1"/>
  <c r="G313" i="16" s="1"/>
  <c r="G264" i="16"/>
  <c r="G265" i="16" s="1"/>
  <c r="G266" i="16" s="1"/>
  <c r="G5" i="16"/>
  <c r="G6" i="16" s="1"/>
  <c r="G8" i="16" s="1"/>
  <c r="G46" i="16"/>
  <c r="G47" i="16" s="1"/>
  <c r="G48" i="16" s="1"/>
  <c r="G49" i="16" s="1"/>
  <c r="G17" i="16"/>
  <c r="G18" i="16" s="1"/>
  <c r="G19" i="16" s="1"/>
  <c r="G20" i="16" s="1"/>
  <c r="G127" i="16"/>
  <c r="G128" i="16" s="1"/>
  <c r="G129" i="16" s="1"/>
  <c r="G81" i="16"/>
  <c r="G82" i="16" s="1"/>
  <c r="G112" i="16"/>
  <c r="G117" i="16" s="1"/>
  <c r="G212" i="16"/>
  <c r="G213" i="16" s="1"/>
  <c r="G214" i="16" s="1"/>
  <c r="G215" i="16" s="1"/>
  <c r="G224" i="16"/>
  <c r="G225" i="16" s="1"/>
  <c r="G226" i="16" s="1"/>
  <c r="G227" i="16" s="1"/>
  <c r="G237" i="16"/>
  <c r="G238" i="16" s="1"/>
  <c r="G287" i="16"/>
  <c r="G288" i="16" s="1"/>
  <c r="G61" i="16"/>
  <c r="G62" i="16" s="1"/>
  <c r="G63" i="16" s="1"/>
  <c r="G64" i="16" s="1"/>
  <c r="G296" i="16"/>
  <c r="G297" i="16" s="1"/>
  <c r="G298" i="16" s="1"/>
  <c r="G299" i="16" s="1"/>
  <c r="G56" i="16"/>
  <c r="G57" i="16" s="1"/>
  <c r="G58" i="16" s="1"/>
  <c r="G59" i="16" s="1"/>
  <c r="G98" i="16"/>
  <c r="G99" i="16" s="1"/>
  <c r="G100" i="16" s="1"/>
  <c r="G123" i="16"/>
  <c r="G124" i="16" s="1"/>
  <c r="G125" i="16" s="1"/>
  <c r="G181" i="16"/>
  <c r="G182" i="16" s="1"/>
  <c r="G183" i="16" s="1"/>
  <c r="G184" i="16" s="1"/>
  <c r="G301" i="16"/>
  <c r="G302" i="16" s="1"/>
  <c r="G68" i="16"/>
  <c r="G69" i="16" s="1"/>
  <c r="G70" i="16" s="1"/>
  <c r="G71" i="16" s="1"/>
  <c r="G151" i="16"/>
  <c r="G152" i="16" s="1"/>
  <c r="G255" i="16"/>
  <c r="G256" i="16" s="1"/>
  <c r="G34" i="16"/>
  <c r="G89" i="16"/>
  <c r="G90" i="16" s="1"/>
  <c r="G119" i="16"/>
  <c r="G120" i="16" s="1"/>
  <c r="G136" i="16"/>
  <c r="G137" i="16" s="1"/>
  <c r="G138" i="16" s="1"/>
  <c r="G188" i="16"/>
  <c r="G189" i="16" s="1"/>
  <c r="G190" i="16" s="1"/>
  <c r="G191" i="16" s="1"/>
  <c r="G240" i="16"/>
  <c r="G241" i="16" s="1"/>
  <c r="G242" i="16" s="1"/>
  <c r="G268" i="16"/>
  <c r="G269" i="16" s="1"/>
  <c r="G270" i="16" s="1"/>
  <c r="G154" i="16"/>
  <c r="G155" i="16" s="1"/>
  <c r="G156" i="16" s="1"/>
  <c r="G164" i="16"/>
  <c r="G165" i="16" s="1"/>
  <c r="G166" i="16" s="1"/>
  <c r="G167" i="16" s="1"/>
  <c r="G176" i="16"/>
  <c r="G177" i="16" s="1"/>
  <c r="G178" i="16" s="1"/>
  <c r="G179" i="16" s="1"/>
  <c r="G33" i="17"/>
  <c r="K6" i="17"/>
  <c r="E13" i="17"/>
  <c r="K11" i="17"/>
  <c r="AC10" i="15" l="1"/>
  <c r="I12" i="14"/>
  <c r="M12" i="14" s="1"/>
  <c r="N12" i="14" s="1"/>
  <c r="G143" i="16"/>
  <c r="AA80" i="14"/>
  <c r="AB80" i="14" s="1"/>
  <c r="AC80" i="14" s="1"/>
  <c r="AA199" i="14"/>
  <c r="AA198" i="14"/>
  <c r="AA8" i="15"/>
  <c r="AB8" i="15" s="1"/>
  <c r="AC8" i="15" s="1"/>
  <c r="AA121" i="14"/>
  <c r="I22" i="14"/>
  <c r="G21" i="6"/>
  <c r="G22" i="6"/>
  <c r="AA218" i="14"/>
  <c r="AA74" i="14"/>
  <c r="AB74" i="14" s="1"/>
  <c r="AC74" i="14" s="1"/>
  <c r="I23" i="14"/>
  <c r="L23" i="14" s="1"/>
  <c r="H24" i="14"/>
  <c r="AA88" i="14"/>
  <c r="H127" i="14"/>
  <c r="I127" i="14" s="1"/>
  <c r="I226" i="14"/>
  <c r="L226" i="14" s="1"/>
  <c r="L177" i="14"/>
  <c r="AA139" i="14"/>
  <c r="AA153" i="14"/>
  <c r="AA92" i="14"/>
  <c r="AA22" i="14"/>
  <c r="AA176" i="14"/>
  <c r="AB176" i="14" s="1"/>
  <c r="AC176" i="14" s="1"/>
  <c r="AA75" i="14"/>
  <c r="AA67" i="14"/>
  <c r="AA204" i="14"/>
  <c r="AB204" i="14" s="1"/>
  <c r="AC204" i="14" s="1"/>
  <c r="AA99" i="14"/>
  <c r="AA143" i="14"/>
  <c r="AA270" i="14"/>
  <c r="AA249" i="14"/>
  <c r="AA231" i="14"/>
  <c r="D8" i="7"/>
  <c r="D14" i="7"/>
  <c r="AC243" i="14"/>
  <c r="AB213" i="14"/>
  <c r="AC213" i="14" s="1"/>
  <c r="L213" i="14"/>
  <c r="AA173" i="14"/>
  <c r="AA119" i="14"/>
  <c r="AA219" i="14"/>
  <c r="AA47" i="14"/>
  <c r="AA126" i="14"/>
  <c r="AA42" i="14"/>
  <c r="AA128" i="14"/>
  <c r="AA24" i="14"/>
  <c r="AA133" i="14"/>
  <c r="AA264" i="14"/>
  <c r="AA84" i="14"/>
  <c r="AA224" i="14"/>
  <c r="M8" i="14"/>
  <c r="N8" i="14" s="1"/>
  <c r="H9" i="14"/>
  <c r="I9" i="14" s="1"/>
  <c r="U12" i="1"/>
  <c r="L34" i="14"/>
  <c r="I219" i="14"/>
  <c r="H220" i="14"/>
  <c r="M218" i="14"/>
  <c r="N218" i="14" s="1"/>
  <c r="AB154" i="14"/>
  <c r="AC154" i="14" s="1"/>
  <c r="H121" i="14"/>
  <c r="I121" i="14" s="1"/>
  <c r="H271" i="14"/>
  <c r="H272" i="14" s="1"/>
  <c r="AA168" i="14"/>
  <c r="AA184" i="14"/>
  <c r="AA50" i="14"/>
  <c r="AA157" i="14"/>
  <c r="AA177" i="14"/>
  <c r="AB177" i="14" s="1"/>
  <c r="AC177" i="14" s="1"/>
  <c r="AA78" i="14"/>
  <c r="AA49" i="14"/>
  <c r="AB49" i="14" s="1"/>
  <c r="AC49" i="14" s="1"/>
  <c r="AA60" i="14"/>
  <c r="AB60" i="14" s="1"/>
  <c r="AA208" i="14"/>
  <c r="AA93" i="14"/>
  <c r="AB93" i="14" s="1"/>
  <c r="AC93" i="14" s="1"/>
  <c r="I33" i="14"/>
  <c r="M33" i="14" s="1"/>
  <c r="N33" i="14" s="1"/>
  <c r="AA155" i="14"/>
  <c r="AB206" i="14"/>
  <c r="AC206" i="14" s="1"/>
  <c r="AA225" i="14"/>
  <c r="AB225" i="14" s="1"/>
  <c r="AC225" i="14" s="1"/>
  <c r="AA141" i="14"/>
  <c r="M43" i="14"/>
  <c r="AB43" i="14" s="1"/>
  <c r="AA187" i="14"/>
  <c r="AA232" i="14"/>
  <c r="H178" i="14"/>
  <c r="H200" i="14"/>
  <c r="I238" i="14"/>
  <c r="AA230" i="14"/>
  <c r="AA56" i="14"/>
  <c r="AA68" i="14"/>
  <c r="AA167" i="14"/>
  <c r="AA160" i="14"/>
  <c r="AB160" i="14" s="1"/>
  <c r="AC160" i="14" s="1"/>
  <c r="AA144" i="14"/>
  <c r="AA142" i="14"/>
  <c r="AA120" i="14"/>
  <c r="AA162" i="14"/>
  <c r="AA166" i="14"/>
  <c r="AA116" i="14"/>
  <c r="AA64" i="14"/>
  <c r="L39" i="14"/>
  <c r="I183" i="14"/>
  <c r="H184" i="14"/>
  <c r="M199" i="14"/>
  <c r="N199" i="14" s="1"/>
  <c r="U11" i="1"/>
  <c r="V11" i="1" s="1"/>
  <c r="AA12" i="15"/>
  <c r="AB12" i="15" s="1"/>
  <c r="AC12" i="15" s="1"/>
  <c r="H101" i="14"/>
  <c r="H102" i="14" s="1"/>
  <c r="AA7" i="15"/>
  <c r="AB7" i="15" s="1"/>
  <c r="AC7" i="15" s="1"/>
  <c r="AA8" i="14"/>
  <c r="AA188" i="14"/>
  <c r="AA17" i="14"/>
  <c r="AA223" i="14"/>
  <c r="AA13" i="15"/>
  <c r="AB13" i="15" s="1"/>
  <c r="AC13" i="15" s="1"/>
  <c r="AA9" i="15"/>
  <c r="AB9" i="15" s="1"/>
  <c r="AC9" i="15" s="1"/>
  <c r="AA118" i="14"/>
  <c r="AA138" i="14"/>
  <c r="AA44" i="14"/>
  <c r="H78" i="14"/>
  <c r="I78" i="14" s="1"/>
  <c r="I55" i="14"/>
  <c r="I245" i="14"/>
  <c r="H246" i="14"/>
  <c r="AB54" i="14"/>
  <c r="AC54" i="14" s="1"/>
  <c r="G32" i="10"/>
  <c r="G36" i="10" s="1"/>
  <c r="G39" i="10" s="1"/>
  <c r="G40" i="10" s="1"/>
  <c r="G42" i="10" s="1"/>
  <c r="B23" i="10"/>
  <c r="AB39" i="14"/>
  <c r="AC39" i="14" s="1"/>
  <c r="L150" i="14"/>
  <c r="AA277" i="14"/>
  <c r="AB277" i="14" s="1"/>
  <c r="AC277" i="14" s="1"/>
  <c r="AA259" i="14"/>
  <c r="AA253" i="14"/>
  <c r="I200" i="14"/>
  <c r="H201" i="14"/>
  <c r="I201" i="14" s="1"/>
  <c r="I156" i="14"/>
  <c r="H157" i="14"/>
  <c r="I157" i="14" s="1"/>
  <c r="M157" i="14" s="1"/>
  <c r="L76" i="14"/>
  <c r="M76" i="14"/>
  <c r="H151" i="14"/>
  <c r="I151" i="14" s="1"/>
  <c r="AA228" i="14"/>
  <c r="M75" i="14"/>
  <c r="N75" i="14" s="1"/>
  <c r="L75" i="14"/>
  <c r="I61" i="14"/>
  <c r="H62" i="14"/>
  <c r="AA82" i="14"/>
  <c r="AB82" i="14" s="1"/>
  <c r="AC82" i="14" s="1"/>
  <c r="AA83" i="14"/>
  <c r="AB83" i="14" s="1"/>
  <c r="AC83" i="14" s="1"/>
  <c r="AB237" i="14"/>
  <c r="AC237" i="14" s="1"/>
  <c r="AB194" i="14"/>
  <c r="AC194" i="14" s="1"/>
  <c r="M119" i="14"/>
  <c r="N119" i="14" s="1"/>
  <c r="L119" i="14"/>
  <c r="L250" i="14"/>
  <c r="L77" i="14"/>
  <c r="AA63" i="14"/>
  <c r="AB155" i="14"/>
  <c r="AC155" i="14" s="1"/>
  <c r="AA197" i="14"/>
  <c r="AA149" i="14"/>
  <c r="AB149" i="14" s="1"/>
  <c r="AC149" i="14" s="1"/>
  <c r="H240" i="14"/>
  <c r="I240" i="14" s="1"/>
  <c r="I239" i="14"/>
  <c r="AA103" i="14"/>
  <c r="AA261" i="14"/>
  <c r="L112" i="14"/>
  <c r="M112" i="14"/>
  <c r="N112" i="14" s="1"/>
  <c r="I44" i="14"/>
  <c r="H45" i="14"/>
  <c r="AA112" i="14"/>
  <c r="AA65" i="14"/>
  <c r="AA105" i="14"/>
  <c r="AB224" i="14"/>
  <c r="AC224" i="14" s="1"/>
  <c r="H265" i="14"/>
  <c r="I264" i="14"/>
  <c r="AA96" i="14"/>
  <c r="H114" i="14"/>
  <c r="I113" i="14"/>
  <c r="N60" i="14"/>
  <c r="AA239" i="14"/>
  <c r="AA113" i="14"/>
  <c r="AA107" i="14"/>
  <c r="AA271" i="14"/>
  <c r="AA196" i="14"/>
  <c r="AB125" i="14"/>
  <c r="AC125" i="14" s="1"/>
  <c r="AB214" i="14"/>
  <c r="AC214" i="14" s="1"/>
  <c r="L263" i="14"/>
  <c r="M263" i="14"/>
  <c r="H162" i="14"/>
  <c r="I161" i="14"/>
  <c r="L138" i="14"/>
  <c r="M138" i="14"/>
  <c r="N138" i="14" s="1"/>
  <c r="H208" i="14"/>
  <c r="I207" i="14"/>
  <c r="H145" i="14"/>
  <c r="I144" i="14"/>
  <c r="M187" i="14"/>
  <c r="N187" i="14" s="1"/>
  <c r="L187" i="14"/>
  <c r="AA226" i="14"/>
  <c r="AA215" i="14"/>
  <c r="M212" i="14"/>
  <c r="N212" i="14" s="1"/>
  <c r="L212" i="14"/>
  <c r="I50" i="14"/>
  <c r="H51" i="14"/>
  <c r="AB28" i="14"/>
  <c r="N28" i="14"/>
  <c r="L99" i="14"/>
  <c r="M99" i="14"/>
  <c r="I139" i="14"/>
  <c r="H140" i="14"/>
  <c r="H196" i="14"/>
  <c r="I195" i="14"/>
  <c r="L143" i="14"/>
  <c r="M143" i="14"/>
  <c r="AA193" i="14"/>
  <c r="AB193" i="14" s="1"/>
  <c r="AC193" i="14" s="1"/>
  <c r="AA250" i="14"/>
  <c r="AB250" i="14" s="1"/>
  <c r="AC250" i="14" s="1"/>
  <c r="AA95" i="14"/>
  <c r="AA146" i="14"/>
  <c r="AA164" i="14"/>
  <c r="AA36" i="14"/>
  <c r="AA252" i="14"/>
  <c r="H30" i="14"/>
  <c r="I29" i="14"/>
  <c r="AA21" i="14"/>
  <c r="AB21" i="14" s="1"/>
  <c r="AC21" i="14" s="1"/>
  <c r="M256" i="14"/>
  <c r="N256" i="14" s="1"/>
  <c r="L256" i="14"/>
  <c r="AA151" i="14"/>
  <c r="AB7" i="14"/>
  <c r="N7" i="14"/>
  <c r="M226" i="14"/>
  <c r="N226" i="14" s="1"/>
  <c r="AA244" i="14"/>
  <c r="AB244" i="14" s="1"/>
  <c r="AC244" i="14" s="1"/>
  <c r="L198" i="14"/>
  <c r="M198" i="14"/>
  <c r="N198" i="14" s="1"/>
  <c r="I257" i="14"/>
  <c r="H258" i="14"/>
  <c r="I56" i="14"/>
  <c r="H57" i="14"/>
  <c r="M270" i="14"/>
  <c r="L270" i="14"/>
  <c r="AA134" i="14"/>
  <c r="AA172" i="14"/>
  <c r="AA32" i="14"/>
  <c r="AB32" i="14" s="1"/>
  <c r="AC32" i="14" s="1"/>
  <c r="AA10" i="14"/>
  <c r="AA210" i="14"/>
  <c r="M120" i="14"/>
  <c r="N120" i="14" s="1"/>
  <c r="L120" i="14"/>
  <c r="L227" i="14"/>
  <c r="M227" i="14"/>
  <c r="N227" i="14" s="1"/>
  <c r="I188" i="14"/>
  <c r="H189" i="14"/>
  <c r="AA11" i="14"/>
  <c r="H41" i="14"/>
  <c r="I40" i="14"/>
  <c r="M81" i="14"/>
  <c r="N81" i="14" s="1"/>
  <c r="L81" i="14"/>
  <c r="M67" i="14"/>
  <c r="N67" i="14" s="1"/>
  <c r="L67" i="14"/>
  <c r="H173" i="14"/>
  <c r="I172" i="14"/>
  <c r="AA234" i="14"/>
  <c r="AA169" i="14"/>
  <c r="AA106" i="14"/>
  <c r="AB106" i="14" s="1"/>
  <c r="AC106" i="14" s="1"/>
  <c r="AA185" i="14"/>
  <c r="AA100" i="14"/>
  <c r="M23" i="14"/>
  <c r="N23" i="14" s="1"/>
  <c r="H253" i="14"/>
  <c r="I252" i="14"/>
  <c r="H69" i="14"/>
  <c r="I68" i="14"/>
  <c r="M171" i="14"/>
  <c r="L171" i="14"/>
  <c r="AA77" i="14"/>
  <c r="AB77" i="14" s="1"/>
  <c r="AC77" i="14" s="1"/>
  <c r="AA140" i="14"/>
  <c r="AA179" i="14"/>
  <c r="AA40" i="14"/>
  <c r="AA94" i="14"/>
  <c r="AA89" i="14"/>
  <c r="AA238" i="14"/>
  <c r="AA136" i="14"/>
  <c r="AA115" i="14"/>
  <c r="AA109" i="14"/>
  <c r="I17" i="14"/>
  <c r="H18" i="14"/>
  <c r="AB150" i="14"/>
  <c r="N150" i="14"/>
  <c r="I167" i="14"/>
  <c r="H168" i="14"/>
  <c r="AA86" i="14"/>
  <c r="L279" i="14"/>
  <c r="M279" i="14"/>
  <c r="M94" i="14"/>
  <c r="N94" i="14" s="1"/>
  <c r="L94" i="14"/>
  <c r="AA34" i="14"/>
  <c r="AB34" i="14" s="1"/>
  <c r="AC34" i="14" s="1"/>
  <c r="AA227" i="14"/>
  <c r="M16" i="14"/>
  <c r="N16" i="14" s="1"/>
  <c r="L16" i="14"/>
  <c r="AA256" i="14"/>
  <c r="AA209" i="14"/>
  <c r="AA207" i="14"/>
  <c r="AA265" i="14"/>
  <c r="L230" i="14"/>
  <c r="M230" i="14"/>
  <c r="L166" i="14"/>
  <c r="M166" i="14"/>
  <c r="I108" i="14"/>
  <c r="H109" i="14"/>
  <c r="I95" i="14"/>
  <c r="H96" i="14"/>
  <c r="AA272" i="14"/>
  <c r="AA12" i="14"/>
  <c r="AA183" i="14"/>
  <c r="AA131" i="14"/>
  <c r="AA18" i="14"/>
  <c r="AA45" i="14"/>
  <c r="AA221" i="14"/>
  <c r="AB73" i="14"/>
  <c r="AC73" i="14" s="1"/>
  <c r="AA260" i="14"/>
  <c r="H232" i="14"/>
  <c r="I231" i="14"/>
  <c r="M100" i="14"/>
  <c r="N100" i="14" s="1"/>
  <c r="L100" i="14"/>
  <c r="N43" i="14"/>
  <c r="AA55" i="14"/>
  <c r="M107" i="14"/>
  <c r="N107" i="14" s="1"/>
  <c r="L107" i="14"/>
  <c r="L126" i="14"/>
  <c r="M126" i="14"/>
  <c r="I87" i="14"/>
  <c r="H88" i="14"/>
  <c r="AA132" i="14"/>
  <c r="AA129" i="14"/>
  <c r="AA25" i="14"/>
  <c r="AA190" i="14"/>
  <c r="AA16" i="14"/>
  <c r="AA71" i="14"/>
  <c r="AA58" i="14"/>
  <c r="AA254" i="14"/>
  <c r="L278" i="14"/>
  <c r="M278" i="14"/>
  <c r="L132" i="14"/>
  <c r="M132" i="14"/>
  <c r="N132" i="14" s="1"/>
  <c r="AA27" i="14"/>
  <c r="AB27" i="14" s="1"/>
  <c r="AC27" i="14" s="1"/>
  <c r="H128" i="14"/>
  <c r="AA29" i="14"/>
  <c r="L86" i="14"/>
  <c r="M86" i="14"/>
  <c r="N86" i="14" s="1"/>
  <c r="AA276" i="14"/>
  <c r="AB276" i="14" s="1"/>
  <c r="AC276" i="14" s="1"/>
  <c r="AA201" i="14"/>
  <c r="AA87" i="14"/>
  <c r="I24" i="14"/>
  <c r="L251" i="14"/>
  <c r="M251" i="14"/>
  <c r="AA31" i="14"/>
  <c r="AA258" i="14"/>
  <c r="AA61" i="14"/>
  <c r="AA38" i="14"/>
  <c r="AB38" i="14" s="1"/>
  <c r="AC38" i="14" s="1"/>
  <c r="AA117" i="14"/>
  <c r="H134" i="14"/>
  <c r="I133" i="14"/>
  <c r="I35" i="14"/>
  <c r="AC217" i="14"/>
  <c r="H79" i="14"/>
  <c r="G87" i="16"/>
  <c r="G91" i="16" s="1"/>
  <c r="G101" i="16"/>
  <c r="G130" i="16"/>
  <c r="G243" i="16"/>
  <c r="G247" i="16" s="1"/>
  <c r="G50" i="16"/>
  <c r="G65" i="16" s="1"/>
  <c r="G77" i="16" s="1"/>
  <c r="G78" i="16" s="1"/>
  <c r="G173" i="16"/>
  <c r="G185" i="16" s="1"/>
  <c r="G197" i="16" s="1"/>
  <c r="G209" i="16" s="1"/>
  <c r="G221" i="16" s="1"/>
  <c r="G233" i="16" s="1"/>
  <c r="G234" i="16" s="1"/>
  <c r="G157" i="16"/>
  <c r="G271" i="16"/>
  <c r="G257" i="16"/>
  <c r="K8" i="17"/>
  <c r="E14" i="17"/>
  <c r="K13" i="17"/>
  <c r="E31" i="17" s="1"/>
  <c r="H122" i="14" l="1"/>
  <c r="I122" i="14" s="1"/>
  <c r="L12" i="14"/>
  <c r="H10" i="14"/>
  <c r="AD12" i="15"/>
  <c r="AE12" i="15" s="1"/>
  <c r="AD13" i="15"/>
  <c r="AE13" i="15" s="1"/>
  <c r="G261" i="16"/>
  <c r="D25" i="6"/>
  <c r="H25" i="6" s="1"/>
  <c r="D26" i="6"/>
  <c r="H26" i="6" s="1"/>
  <c r="AB22" i="14"/>
  <c r="AC22" i="14" s="1"/>
  <c r="M22" i="14"/>
  <c r="N22" i="14" s="1"/>
  <c r="L22" i="14"/>
  <c r="G105" i="16"/>
  <c r="G121" i="16" s="1"/>
  <c r="AB75" i="14"/>
  <c r="AC75" i="14" s="1"/>
  <c r="AB8" i="14"/>
  <c r="AC8" i="14" s="1"/>
  <c r="V12" i="1"/>
  <c r="AB218" i="14"/>
  <c r="AC218" i="14" s="1"/>
  <c r="I101" i="14"/>
  <c r="M101" i="14" s="1"/>
  <c r="L33" i="14"/>
  <c r="AB67" i="14"/>
  <c r="AC67" i="14" s="1"/>
  <c r="I271" i="14"/>
  <c r="M271" i="14" s="1"/>
  <c r="N271" i="14" s="1"/>
  <c r="H221" i="14"/>
  <c r="I220" i="14"/>
  <c r="L219" i="14"/>
  <c r="M219" i="14"/>
  <c r="L157" i="14"/>
  <c r="I184" i="14"/>
  <c r="H185" i="14"/>
  <c r="L238" i="14"/>
  <c r="M238" i="14"/>
  <c r="N238" i="14" s="1"/>
  <c r="M183" i="14"/>
  <c r="N183" i="14" s="1"/>
  <c r="L183" i="14"/>
  <c r="AB138" i="14"/>
  <c r="AC138" i="14" s="1"/>
  <c r="H179" i="14"/>
  <c r="I179" i="14" s="1"/>
  <c r="L179" i="14" s="1"/>
  <c r="I178" i="14"/>
  <c r="AB199" i="14"/>
  <c r="AC199" i="14" s="1"/>
  <c r="AB212" i="14"/>
  <c r="AC212" i="14" s="1"/>
  <c r="W11" i="1"/>
  <c r="AB12" i="14"/>
  <c r="AC12" i="14" s="1"/>
  <c r="AB256" i="14"/>
  <c r="AC256" i="14" s="1"/>
  <c r="G134" i="16"/>
  <c r="G147" i="16" s="1"/>
  <c r="G161" i="16" s="1"/>
  <c r="G162" i="16" s="1"/>
  <c r="O46" i="16" s="1"/>
  <c r="K15" i="10"/>
  <c r="K16" i="10" s="1"/>
  <c r="G23" i="10" s="1"/>
  <c r="G24" i="10" s="1"/>
  <c r="G25" i="10" s="1"/>
  <c r="G26" i="10" s="1"/>
  <c r="O45" i="10" s="1"/>
  <c r="G27" i="10" s="1"/>
  <c r="K8" i="10"/>
  <c r="K9" i="10" s="1"/>
  <c r="AB227" i="14"/>
  <c r="AC227" i="14" s="1"/>
  <c r="AB94" i="14"/>
  <c r="AC94" i="14" s="1"/>
  <c r="AC28" i="14"/>
  <c r="AB16" i="14"/>
  <c r="AC16" i="14" s="1"/>
  <c r="H152" i="14"/>
  <c r="I152" i="14" s="1"/>
  <c r="H247" i="14"/>
  <c r="I246" i="14"/>
  <c r="M245" i="14"/>
  <c r="L245" i="14"/>
  <c r="L55" i="14"/>
  <c r="M55" i="14"/>
  <c r="N55" i="14" s="1"/>
  <c r="L200" i="14"/>
  <c r="M200" i="14"/>
  <c r="AB119" i="14"/>
  <c r="AC119" i="14" s="1"/>
  <c r="AC7" i="14"/>
  <c r="AB112" i="14"/>
  <c r="AC112" i="14" s="1"/>
  <c r="I62" i="14"/>
  <c r="H63" i="14"/>
  <c r="AB76" i="14"/>
  <c r="N76" i="14"/>
  <c r="L61" i="14"/>
  <c r="M61" i="14"/>
  <c r="N61" i="14" s="1"/>
  <c r="M239" i="14"/>
  <c r="N239" i="14" s="1"/>
  <c r="L239" i="14"/>
  <c r="L156" i="14"/>
  <c r="M156" i="14"/>
  <c r="L240" i="14"/>
  <c r="M240" i="14"/>
  <c r="M201" i="14"/>
  <c r="N201" i="14" s="1"/>
  <c r="L201" i="14"/>
  <c r="I57" i="14"/>
  <c r="I30" i="14"/>
  <c r="H31" i="14"/>
  <c r="L161" i="14"/>
  <c r="M161" i="14"/>
  <c r="AB81" i="14"/>
  <c r="AC81" i="14" s="1"/>
  <c r="M56" i="14"/>
  <c r="L56" i="14"/>
  <c r="N143" i="14"/>
  <c r="AB143" i="14"/>
  <c r="AB198" i="14"/>
  <c r="AC198" i="14" s="1"/>
  <c r="AB187" i="14"/>
  <c r="AC187" i="14" s="1"/>
  <c r="I162" i="14"/>
  <c r="H163" i="14"/>
  <c r="AC60" i="14"/>
  <c r="M188" i="14"/>
  <c r="L188" i="14"/>
  <c r="L29" i="14"/>
  <c r="M29" i="14"/>
  <c r="N29" i="14" s="1"/>
  <c r="N99" i="14"/>
  <c r="AB99" i="14"/>
  <c r="I272" i="14"/>
  <c r="H273" i="14"/>
  <c r="I258" i="14"/>
  <c r="H259" i="14"/>
  <c r="M144" i="14"/>
  <c r="L144" i="14"/>
  <c r="N263" i="14"/>
  <c r="AB263" i="14"/>
  <c r="M113" i="14"/>
  <c r="N113" i="14" s="1"/>
  <c r="L113" i="14"/>
  <c r="M40" i="14"/>
  <c r="N40" i="14" s="1"/>
  <c r="L40" i="14"/>
  <c r="M257" i="14"/>
  <c r="L257" i="14"/>
  <c r="L195" i="14"/>
  <c r="M195" i="14"/>
  <c r="H52" i="14"/>
  <c r="I51" i="14"/>
  <c r="I145" i="14"/>
  <c r="H146" i="14"/>
  <c r="H115" i="14"/>
  <c r="I114" i="14"/>
  <c r="M9" i="14"/>
  <c r="L9" i="14"/>
  <c r="I41" i="14"/>
  <c r="H42" i="14"/>
  <c r="I42" i="14" s="1"/>
  <c r="M121" i="14"/>
  <c r="L121" i="14"/>
  <c r="H197" i="14"/>
  <c r="I196" i="14"/>
  <c r="M50" i="14"/>
  <c r="L50" i="14"/>
  <c r="AB226" i="14"/>
  <c r="AC226" i="14" s="1"/>
  <c r="M207" i="14"/>
  <c r="N207" i="14" s="1"/>
  <c r="L207" i="14"/>
  <c r="I45" i="14"/>
  <c r="H46" i="14"/>
  <c r="M122" i="14"/>
  <c r="L122" i="14"/>
  <c r="I140" i="14"/>
  <c r="H141" i="14"/>
  <c r="I208" i="14"/>
  <c r="H209" i="14"/>
  <c r="L264" i="14"/>
  <c r="M264" i="14"/>
  <c r="M44" i="14"/>
  <c r="L44" i="14"/>
  <c r="H190" i="14"/>
  <c r="I190" i="14" s="1"/>
  <c r="I189" i="14"/>
  <c r="N270" i="14"/>
  <c r="AB270" i="14"/>
  <c r="M139" i="14"/>
  <c r="L139" i="14"/>
  <c r="AB120" i="14"/>
  <c r="AC120" i="14" s="1"/>
  <c r="I265" i="14"/>
  <c r="H266" i="14"/>
  <c r="I266" i="14" s="1"/>
  <c r="N126" i="14"/>
  <c r="AB126" i="14"/>
  <c r="M95" i="14"/>
  <c r="L95" i="14"/>
  <c r="H174" i="14"/>
  <c r="I173" i="14"/>
  <c r="M127" i="14"/>
  <c r="L127" i="14"/>
  <c r="I128" i="14"/>
  <c r="H129" i="14"/>
  <c r="L108" i="14"/>
  <c r="M108" i="14"/>
  <c r="H153" i="14"/>
  <c r="L68" i="14"/>
  <c r="M68" i="14"/>
  <c r="AC150" i="14"/>
  <c r="I69" i="14"/>
  <c r="H70" i="14"/>
  <c r="AB33" i="14"/>
  <c r="AC33" i="14" s="1"/>
  <c r="M252" i="14"/>
  <c r="L252" i="14"/>
  <c r="I102" i="14"/>
  <c r="H103" i="14"/>
  <c r="H233" i="14"/>
  <c r="I232" i="14"/>
  <c r="N157" i="14"/>
  <c r="AB157" i="14"/>
  <c r="AB279" i="14"/>
  <c r="N279" i="14"/>
  <c r="I253" i="14"/>
  <c r="I109" i="14"/>
  <c r="L167" i="14"/>
  <c r="M167" i="14"/>
  <c r="L17" i="14"/>
  <c r="M17" i="14"/>
  <c r="AB100" i="14"/>
  <c r="AC100" i="14" s="1"/>
  <c r="AB251" i="14"/>
  <c r="N251" i="14"/>
  <c r="AB278" i="14"/>
  <c r="N278" i="14"/>
  <c r="L151" i="14"/>
  <c r="M151" i="14"/>
  <c r="N171" i="14"/>
  <c r="AB171" i="14"/>
  <c r="H89" i="14"/>
  <c r="I88" i="14"/>
  <c r="AB107" i="14"/>
  <c r="AC107" i="14" s="1"/>
  <c r="L78" i="14"/>
  <c r="M78" i="14"/>
  <c r="L133" i="14"/>
  <c r="M133" i="14"/>
  <c r="I168" i="14"/>
  <c r="I18" i="14"/>
  <c r="AB23" i="14"/>
  <c r="AC23" i="14" s="1"/>
  <c r="H135" i="14"/>
  <c r="I134" i="14"/>
  <c r="N230" i="14"/>
  <c r="AB230" i="14"/>
  <c r="AB166" i="14"/>
  <c r="N166" i="14"/>
  <c r="M24" i="14"/>
  <c r="L24" i="14"/>
  <c r="AB132" i="14"/>
  <c r="AC132" i="14" s="1"/>
  <c r="M231" i="14"/>
  <c r="L231" i="14"/>
  <c r="I79" i="14"/>
  <c r="H84" i="14"/>
  <c r="I84" i="14" s="1"/>
  <c r="M35" i="14"/>
  <c r="L35" i="14"/>
  <c r="L87" i="14"/>
  <c r="M87" i="14"/>
  <c r="N87" i="14" s="1"/>
  <c r="AC43" i="14"/>
  <c r="I96" i="14"/>
  <c r="AB86" i="14"/>
  <c r="AC86" i="14" s="1"/>
  <c r="L172" i="14"/>
  <c r="M172" i="14"/>
  <c r="G275" i="16"/>
  <c r="G289" i="16" s="1"/>
  <c r="G303" i="16" s="1"/>
  <c r="G317" i="16" s="1"/>
  <c r="G318" i="16" s="1"/>
  <c r="O41" i="16" s="1"/>
  <c r="O42" i="16" s="1"/>
  <c r="O43" i="16" s="1"/>
  <c r="O44" i="16" s="1"/>
  <c r="O45" i="16" s="1"/>
  <c r="O47" i="16"/>
  <c r="O48" i="16" s="1"/>
  <c r="E9" i="17"/>
  <c r="K9" i="17" s="1"/>
  <c r="K7" i="17"/>
  <c r="F29" i="17" s="1"/>
  <c r="G29" i="17" s="1"/>
  <c r="K14" i="17"/>
  <c r="E15" i="17"/>
  <c r="K15" i="17" s="1"/>
  <c r="H14" i="14" l="1"/>
  <c r="I14" i="14" s="1"/>
  <c r="H11" i="14"/>
  <c r="I11" i="14" s="1"/>
  <c r="M11" i="14" s="1"/>
  <c r="I10" i="14"/>
  <c r="L10" i="14" s="1"/>
  <c r="L271" i="14"/>
  <c r="L101" i="14"/>
  <c r="AC143" i="14"/>
  <c r="M220" i="14"/>
  <c r="L220" i="14"/>
  <c r="M179" i="14"/>
  <c r="N179" i="14" s="1"/>
  <c r="N219" i="14"/>
  <c r="AB219" i="14"/>
  <c r="AC219" i="14" s="1"/>
  <c r="I221" i="14"/>
  <c r="H222" i="14"/>
  <c r="L178" i="14"/>
  <c r="M178" i="14"/>
  <c r="I185" i="14"/>
  <c r="H186" i="14"/>
  <c r="AB183" i="14"/>
  <c r="AC183" i="14" s="1"/>
  <c r="M184" i="14"/>
  <c r="L184" i="14"/>
  <c r="AB29" i="14"/>
  <c r="AC29" i="14" s="1"/>
  <c r="AB238" i="14"/>
  <c r="AC238" i="14" s="1"/>
  <c r="Z11" i="1"/>
  <c r="AD11" i="1"/>
  <c r="AE11" i="1" s="1"/>
  <c r="W12" i="1"/>
  <c r="AB113" i="14"/>
  <c r="AC113" i="14" s="1"/>
  <c r="I247" i="14"/>
  <c r="H248" i="14"/>
  <c r="AB239" i="14"/>
  <c r="AC239" i="14" s="1"/>
  <c r="L246" i="14"/>
  <c r="M246" i="14"/>
  <c r="AC126" i="14"/>
  <c r="AB207" i="14"/>
  <c r="AC207" i="14" s="1"/>
  <c r="N245" i="14"/>
  <c r="AB245" i="14"/>
  <c r="AB55" i="14"/>
  <c r="AC55" i="14" s="1"/>
  <c r="AC270" i="14"/>
  <c r="AC99" i="14"/>
  <c r="N156" i="14"/>
  <c r="AB156" i="14"/>
  <c r="AC76" i="14"/>
  <c r="AB240" i="14"/>
  <c r="N240" i="14"/>
  <c r="H64" i="14"/>
  <c r="I63" i="14"/>
  <c r="AC230" i="14"/>
  <c r="M62" i="14"/>
  <c r="L62" i="14"/>
  <c r="AB61" i="14"/>
  <c r="AC61" i="14" s="1"/>
  <c r="AB200" i="14"/>
  <c r="N200" i="14"/>
  <c r="AC157" i="14"/>
  <c r="AB201" i="14"/>
  <c r="AC201" i="14" s="1"/>
  <c r="L265" i="14"/>
  <c r="M265" i="14"/>
  <c r="I146" i="14"/>
  <c r="H164" i="14"/>
  <c r="I163" i="14"/>
  <c r="L208" i="14"/>
  <c r="M208" i="14"/>
  <c r="L162" i="14"/>
  <c r="M162" i="14"/>
  <c r="AC251" i="14"/>
  <c r="H142" i="14"/>
  <c r="I142" i="14" s="1"/>
  <c r="I141" i="14"/>
  <c r="M196" i="14"/>
  <c r="L196" i="14"/>
  <c r="M51" i="14"/>
  <c r="L51" i="14"/>
  <c r="N144" i="14"/>
  <c r="AB144" i="14"/>
  <c r="I209" i="14"/>
  <c r="H210" i="14"/>
  <c r="N50" i="14"/>
  <c r="AB50" i="14"/>
  <c r="AC171" i="14"/>
  <c r="N139" i="14"/>
  <c r="AB139" i="14"/>
  <c r="AC139" i="14" s="1"/>
  <c r="L140" i="14"/>
  <c r="M140" i="14"/>
  <c r="I46" i="14"/>
  <c r="H47" i="14"/>
  <c r="I47" i="14" s="1"/>
  <c r="I197" i="14"/>
  <c r="H202" i="14"/>
  <c r="I202" i="14" s="1"/>
  <c r="H53" i="14"/>
  <c r="I52" i="14"/>
  <c r="H260" i="14"/>
  <c r="I259" i="14"/>
  <c r="I31" i="14"/>
  <c r="H36" i="14"/>
  <c r="I36" i="14" s="1"/>
  <c r="N44" i="14"/>
  <c r="AB44" i="14"/>
  <c r="AC44" i="14" s="1"/>
  <c r="L45" i="14"/>
  <c r="M45" i="14"/>
  <c r="N195" i="14"/>
  <c r="AB195" i="14"/>
  <c r="M258" i="14"/>
  <c r="L258" i="14"/>
  <c r="L30" i="14"/>
  <c r="M30" i="14"/>
  <c r="N264" i="14"/>
  <c r="AB264" i="14"/>
  <c r="N121" i="14"/>
  <c r="AB121" i="14"/>
  <c r="AB9" i="14"/>
  <c r="N9" i="14"/>
  <c r="I273" i="14"/>
  <c r="H274" i="14"/>
  <c r="N188" i="14"/>
  <c r="AB188" i="14"/>
  <c r="M145" i="14"/>
  <c r="L145" i="14"/>
  <c r="L189" i="14"/>
  <c r="M189" i="14"/>
  <c r="N122" i="14"/>
  <c r="AB122" i="14"/>
  <c r="L42" i="14"/>
  <c r="M42" i="14"/>
  <c r="M114" i="14"/>
  <c r="L114" i="14"/>
  <c r="M272" i="14"/>
  <c r="L272" i="14"/>
  <c r="M57" i="14"/>
  <c r="L57" i="14"/>
  <c r="L266" i="14"/>
  <c r="M266" i="14"/>
  <c r="M190" i="14"/>
  <c r="L190" i="14"/>
  <c r="L41" i="14"/>
  <c r="M41" i="14"/>
  <c r="I115" i="14"/>
  <c r="H116" i="14"/>
  <c r="N257" i="14"/>
  <c r="AB257" i="14"/>
  <c r="AC263" i="14"/>
  <c r="AB271" i="14"/>
  <c r="AC271" i="14" s="1"/>
  <c r="N56" i="14"/>
  <c r="AB56" i="14"/>
  <c r="N161" i="14"/>
  <c r="AB161" i="14"/>
  <c r="AB40" i="14"/>
  <c r="AC40" i="14" s="1"/>
  <c r="L102" i="14"/>
  <c r="M102" i="14"/>
  <c r="H130" i="14"/>
  <c r="I129" i="14"/>
  <c r="N24" i="14"/>
  <c r="AB24" i="14"/>
  <c r="H90" i="14"/>
  <c r="I89" i="14"/>
  <c r="L232" i="14"/>
  <c r="M232" i="14"/>
  <c r="AC166" i="14"/>
  <c r="AB87" i="14"/>
  <c r="AC87" i="14" s="1"/>
  <c r="I135" i="14"/>
  <c r="N78" i="14"/>
  <c r="AB78" i="14"/>
  <c r="L253" i="14"/>
  <c r="M253" i="14"/>
  <c r="N252" i="14"/>
  <c r="AB252" i="14"/>
  <c r="AB101" i="14"/>
  <c r="N101" i="14"/>
  <c r="N127" i="14"/>
  <c r="AB127" i="14"/>
  <c r="M79" i="14"/>
  <c r="L79" i="14"/>
  <c r="AB17" i="14"/>
  <c r="N17" i="14"/>
  <c r="N95" i="14"/>
  <c r="AB95" i="14"/>
  <c r="M152" i="14"/>
  <c r="L152" i="14"/>
  <c r="M134" i="14"/>
  <c r="L134" i="14"/>
  <c r="H234" i="14"/>
  <c r="I233" i="14"/>
  <c r="N108" i="14"/>
  <c r="AB108" i="14"/>
  <c r="M96" i="14"/>
  <c r="L96" i="14"/>
  <c r="AC278" i="14"/>
  <c r="L109" i="14"/>
  <c r="M109" i="14"/>
  <c r="I70" i="14"/>
  <c r="N68" i="14"/>
  <c r="AB68" i="14"/>
  <c r="L173" i="14"/>
  <c r="M173" i="14"/>
  <c r="M84" i="14"/>
  <c r="L84" i="14"/>
  <c r="L18" i="14"/>
  <c r="M18" i="14"/>
  <c r="M88" i="14"/>
  <c r="L88" i="14"/>
  <c r="M128" i="14"/>
  <c r="L128" i="14"/>
  <c r="H20" i="14"/>
  <c r="N151" i="14"/>
  <c r="AB151" i="14"/>
  <c r="AB179" i="14"/>
  <c r="AC179" i="14" s="1"/>
  <c r="I153" i="14"/>
  <c r="H158" i="14"/>
  <c r="I158" i="14" s="1"/>
  <c r="N133" i="14"/>
  <c r="AB133" i="14"/>
  <c r="M168" i="14"/>
  <c r="L168" i="14"/>
  <c r="AB167" i="14"/>
  <c r="N167" i="14"/>
  <c r="N172" i="14"/>
  <c r="AB172" i="14"/>
  <c r="N35" i="14"/>
  <c r="AB35" i="14"/>
  <c r="AB231" i="14"/>
  <c r="N231" i="14"/>
  <c r="M14" i="14"/>
  <c r="L14" i="14"/>
  <c r="AC279" i="14"/>
  <c r="H104" i="14"/>
  <c r="I103" i="14"/>
  <c r="L69" i="14"/>
  <c r="M69" i="14"/>
  <c r="H175" i="14"/>
  <c r="I174" i="14"/>
  <c r="O49" i="16"/>
  <c r="O50" i="16" s="1"/>
  <c r="E10" i="17"/>
  <c r="K10" i="17" s="1"/>
  <c r="E30" i="17" s="1"/>
  <c r="F30" i="17" s="1"/>
  <c r="E16" i="17"/>
  <c r="K16" i="17" s="1"/>
  <c r="L11" i="14" l="1"/>
  <c r="M10" i="14"/>
  <c r="AB10" i="14" s="1"/>
  <c r="AC35" i="14"/>
  <c r="AC245" i="14"/>
  <c r="AC156" i="14"/>
  <c r="N220" i="14"/>
  <c r="AB220" i="14"/>
  <c r="AC220" i="14" s="1"/>
  <c r="L221" i="14"/>
  <c r="M221" i="14"/>
  <c r="AC24" i="14"/>
  <c r="I222" i="14"/>
  <c r="H223" i="14"/>
  <c r="AC257" i="14"/>
  <c r="N184" i="14"/>
  <c r="AB184" i="14"/>
  <c r="AC184" i="14" s="1"/>
  <c r="AC56" i="14"/>
  <c r="I186" i="14"/>
  <c r="H191" i="14"/>
  <c r="I191" i="14" s="1"/>
  <c r="L185" i="14"/>
  <c r="M185" i="14"/>
  <c r="AC121" i="14"/>
  <c r="N178" i="14"/>
  <c r="AB178" i="14"/>
  <c r="AC178" i="14" s="1"/>
  <c r="AD12" i="1"/>
  <c r="AE12" i="1" s="1"/>
  <c r="Z12" i="1"/>
  <c r="N246" i="14"/>
  <c r="AB246" i="14"/>
  <c r="H249" i="14"/>
  <c r="I248" i="14"/>
  <c r="M247" i="14"/>
  <c r="L247" i="14"/>
  <c r="AC200" i="14"/>
  <c r="L63" i="14"/>
  <c r="M63" i="14"/>
  <c r="I64" i="14"/>
  <c r="H65" i="14"/>
  <c r="AC240" i="14"/>
  <c r="AC95" i="14"/>
  <c r="AC172" i="14"/>
  <c r="AC133" i="14"/>
  <c r="AC161" i="14"/>
  <c r="AC122" i="14"/>
  <c r="AC188" i="14"/>
  <c r="AC264" i="14"/>
  <c r="AC195" i="14"/>
  <c r="N62" i="14"/>
  <c r="AB62" i="14"/>
  <c r="N45" i="14"/>
  <c r="AB45" i="14"/>
  <c r="AB30" i="14"/>
  <c r="N30" i="14"/>
  <c r="L47" i="14"/>
  <c r="M47" i="14"/>
  <c r="N196" i="14"/>
  <c r="AB196" i="14"/>
  <c r="N208" i="14"/>
  <c r="AB208" i="14"/>
  <c r="N272" i="14"/>
  <c r="AB272" i="14"/>
  <c r="L273" i="14"/>
  <c r="M273" i="14"/>
  <c r="L46" i="14"/>
  <c r="M46" i="14"/>
  <c r="H215" i="14"/>
  <c r="I215" i="14" s="1"/>
  <c r="I210" i="14"/>
  <c r="L163" i="14"/>
  <c r="M163" i="14"/>
  <c r="AC68" i="14"/>
  <c r="N190" i="14"/>
  <c r="AB190" i="14"/>
  <c r="N114" i="14"/>
  <c r="AB114" i="14"/>
  <c r="AC9" i="14"/>
  <c r="H261" i="14"/>
  <c r="I260" i="14"/>
  <c r="AC144" i="14"/>
  <c r="M141" i="14"/>
  <c r="L141" i="14"/>
  <c r="I164" i="14"/>
  <c r="H169" i="14"/>
  <c r="I169" i="14" s="1"/>
  <c r="AB266" i="14"/>
  <c r="N266" i="14"/>
  <c r="N42" i="14"/>
  <c r="AB42" i="14"/>
  <c r="L52" i="14"/>
  <c r="M52" i="14"/>
  <c r="M142" i="14"/>
  <c r="L142" i="14"/>
  <c r="H147" i="14"/>
  <c r="I147" i="14" s="1"/>
  <c r="I274" i="14"/>
  <c r="H275" i="14"/>
  <c r="M209" i="14"/>
  <c r="L209" i="14"/>
  <c r="AC151" i="14"/>
  <c r="AC252" i="14"/>
  <c r="AB145" i="14"/>
  <c r="N145" i="14"/>
  <c r="N258" i="14"/>
  <c r="AB258" i="14"/>
  <c r="N11" i="14"/>
  <c r="AB11" i="14"/>
  <c r="I53" i="14"/>
  <c r="H58" i="14"/>
  <c r="I58" i="14" s="1"/>
  <c r="L146" i="14"/>
  <c r="M146" i="14"/>
  <c r="N189" i="14"/>
  <c r="AB189" i="14"/>
  <c r="N140" i="14"/>
  <c r="AB140" i="14"/>
  <c r="H117" i="14"/>
  <c r="I116" i="14"/>
  <c r="M36" i="14"/>
  <c r="L36" i="14"/>
  <c r="L202" i="14"/>
  <c r="M202" i="14"/>
  <c r="N51" i="14"/>
  <c r="AB51" i="14"/>
  <c r="N162" i="14"/>
  <c r="AB162" i="14"/>
  <c r="N265" i="14"/>
  <c r="AB265" i="14"/>
  <c r="N41" i="14"/>
  <c r="AB41" i="14"/>
  <c r="M259" i="14"/>
  <c r="L259" i="14"/>
  <c r="M115" i="14"/>
  <c r="L115" i="14"/>
  <c r="N57" i="14"/>
  <c r="AB57" i="14"/>
  <c r="L31" i="14"/>
  <c r="M31" i="14"/>
  <c r="M197" i="14"/>
  <c r="L197" i="14"/>
  <c r="AC50" i="14"/>
  <c r="M158" i="14"/>
  <c r="L158" i="14"/>
  <c r="L233" i="14"/>
  <c r="M233" i="14"/>
  <c r="I130" i="14"/>
  <c r="H131" i="14"/>
  <c r="I234" i="14"/>
  <c r="H235" i="14"/>
  <c r="AC101" i="14"/>
  <c r="N152" i="14"/>
  <c r="AB152" i="14"/>
  <c r="L70" i="14"/>
  <c r="M70" i="14"/>
  <c r="N96" i="14"/>
  <c r="AB96" i="14"/>
  <c r="AC167" i="14"/>
  <c r="I20" i="14"/>
  <c r="H25" i="14"/>
  <c r="I25" i="14" s="1"/>
  <c r="N109" i="14"/>
  <c r="AB109" i="14"/>
  <c r="N253" i="14"/>
  <c r="AB253" i="14"/>
  <c r="N232" i="14"/>
  <c r="AB232" i="14"/>
  <c r="M174" i="14"/>
  <c r="L174" i="14"/>
  <c r="I175" i="14"/>
  <c r="H180" i="14"/>
  <c r="I180" i="14" s="1"/>
  <c r="M153" i="14"/>
  <c r="L153" i="14"/>
  <c r="L89" i="14"/>
  <c r="M89" i="14"/>
  <c r="N102" i="14"/>
  <c r="AB102" i="14"/>
  <c r="M103" i="14"/>
  <c r="L103" i="14"/>
  <c r="N88" i="14"/>
  <c r="AB88" i="14"/>
  <c r="N84" i="14"/>
  <c r="AB84" i="14"/>
  <c r="N134" i="14"/>
  <c r="AB134" i="14"/>
  <c r="N79" i="14"/>
  <c r="AB79" i="14"/>
  <c r="M129" i="14"/>
  <c r="L129" i="14"/>
  <c r="AC17" i="14"/>
  <c r="N128" i="14"/>
  <c r="AB128" i="14"/>
  <c r="M135" i="14"/>
  <c r="L135" i="14"/>
  <c r="H91" i="14"/>
  <c r="I90" i="14"/>
  <c r="N69" i="14"/>
  <c r="AB69" i="14"/>
  <c r="N14" i="14"/>
  <c r="AB14" i="14"/>
  <c r="H105" i="14"/>
  <c r="I104" i="14"/>
  <c r="AC231" i="14"/>
  <c r="AB168" i="14"/>
  <c r="N168" i="14"/>
  <c r="N18" i="14"/>
  <c r="AB18" i="14"/>
  <c r="N173" i="14"/>
  <c r="AB173" i="14"/>
  <c r="AC108" i="14"/>
  <c r="AC127" i="14"/>
  <c r="AC78" i="14"/>
  <c r="E17" i="17"/>
  <c r="E18" i="17" s="1"/>
  <c r="K18" i="17" s="1"/>
  <c r="F31" i="17"/>
  <c r="G30" i="17"/>
  <c r="AF12" i="1" l="1"/>
  <c r="AD13" i="14" s="1"/>
  <c r="AF11" i="1"/>
  <c r="N10" i="14"/>
  <c r="AC10" i="14" s="1"/>
  <c r="AC173" i="14"/>
  <c r="AC134" i="14"/>
  <c r="AC79" i="14"/>
  <c r="AC109" i="14"/>
  <c r="AC232" i="14"/>
  <c r="AC162" i="14"/>
  <c r="AC18" i="14"/>
  <c r="AC246" i="14"/>
  <c r="AC42" i="14"/>
  <c r="I223" i="14"/>
  <c r="H228" i="14"/>
  <c r="I228" i="14" s="1"/>
  <c r="AC62" i="14"/>
  <c r="L222" i="14"/>
  <c r="M222" i="14"/>
  <c r="N221" i="14"/>
  <c r="AB221" i="14"/>
  <c r="N185" i="14"/>
  <c r="AB185" i="14"/>
  <c r="M191" i="14"/>
  <c r="L191" i="14"/>
  <c r="L186" i="14"/>
  <c r="M186" i="14"/>
  <c r="AC57" i="14"/>
  <c r="AC114" i="14"/>
  <c r="N247" i="14"/>
  <c r="AB247" i="14"/>
  <c r="AC247" i="14" s="1"/>
  <c r="AC266" i="14"/>
  <c r="L248" i="14"/>
  <c r="M248" i="14"/>
  <c r="AC30" i="14"/>
  <c r="I249" i="14"/>
  <c r="H254" i="14"/>
  <c r="I254" i="14" s="1"/>
  <c r="AC190" i="14"/>
  <c r="I65" i="14"/>
  <c r="H66" i="14"/>
  <c r="L64" i="14"/>
  <c r="M64" i="14"/>
  <c r="N63" i="14"/>
  <c r="AB63" i="14"/>
  <c r="AC88" i="14"/>
  <c r="AC253" i="14"/>
  <c r="AC145" i="14"/>
  <c r="M116" i="14"/>
  <c r="L116" i="14"/>
  <c r="N273" i="14"/>
  <c r="AB273" i="14"/>
  <c r="H118" i="14"/>
  <c r="I117" i="14"/>
  <c r="L53" i="14"/>
  <c r="M53" i="14"/>
  <c r="L169" i="14"/>
  <c r="M169" i="14"/>
  <c r="AB47" i="14"/>
  <c r="N47" i="14"/>
  <c r="AC14" i="14"/>
  <c r="AC96" i="14"/>
  <c r="N197" i="14"/>
  <c r="AB197" i="14"/>
  <c r="AC51" i="14"/>
  <c r="AC140" i="14"/>
  <c r="AC11" i="14"/>
  <c r="N142" i="14"/>
  <c r="AB142" i="14"/>
  <c r="M164" i="14"/>
  <c r="L164" i="14"/>
  <c r="L210" i="14"/>
  <c r="M210" i="14"/>
  <c r="AC272" i="14"/>
  <c r="M58" i="14"/>
  <c r="L58" i="14"/>
  <c r="N31" i="14"/>
  <c r="AB31" i="14"/>
  <c r="N259" i="14"/>
  <c r="AB259" i="14"/>
  <c r="N209" i="14"/>
  <c r="AB209" i="14"/>
  <c r="N52" i="14"/>
  <c r="AB52" i="14"/>
  <c r="M215" i="14"/>
  <c r="L215" i="14"/>
  <c r="N115" i="14"/>
  <c r="AB115" i="14"/>
  <c r="M147" i="14"/>
  <c r="L147" i="14"/>
  <c r="AC128" i="14"/>
  <c r="AC41" i="14"/>
  <c r="N202" i="14"/>
  <c r="AB202" i="14"/>
  <c r="AC189" i="14"/>
  <c r="AC258" i="14"/>
  <c r="AB141" i="14"/>
  <c r="N141" i="14"/>
  <c r="N46" i="14"/>
  <c r="AB46" i="14"/>
  <c r="AC208" i="14"/>
  <c r="AC69" i="14"/>
  <c r="AC84" i="14"/>
  <c r="AC102" i="14"/>
  <c r="AC152" i="14"/>
  <c r="AC265" i="14"/>
  <c r="N146" i="14"/>
  <c r="AB146" i="14"/>
  <c r="I275" i="14"/>
  <c r="H280" i="14"/>
  <c r="I280" i="14" s="1"/>
  <c r="M260" i="14"/>
  <c r="L260" i="14"/>
  <c r="AB163" i="14"/>
  <c r="N163" i="14"/>
  <c r="AC196" i="14"/>
  <c r="AC45" i="14"/>
  <c r="N36" i="14"/>
  <c r="AB36" i="14"/>
  <c r="L274" i="14"/>
  <c r="M274" i="14"/>
  <c r="H262" i="14"/>
  <c r="I261" i="14"/>
  <c r="M90" i="14"/>
  <c r="L90" i="14"/>
  <c r="N153" i="14"/>
  <c r="AB153" i="14"/>
  <c r="M175" i="14"/>
  <c r="L175" i="14"/>
  <c r="L234" i="14"/>
  <c r="M234" i="14"/>
  <c r="I105" i="14"/>
  <c r="H110" i="14"/>
  <c r="I110" i="14" s="1"/>
  <c r="N103" i="14"/>
  <c r="AB103" i="14"/>
  <c r="N89" i="14"/>
  <c r="AB89" i="14"/>
  <c r="I131" i="14"/>
  <c r="H136" i="14"/>
  <c r="I136" i="14" s="1"/>
  <c r="H92" i="14"/>
  <c r="I91" i="14"/>
  <c r="M130" i="14"/>
  <c r="L130" i="14"/>
  <c r="N135" i="14"/>
  <c r="AB135" i="14"/>
  <c r="I235" i="14"/>
  <c r="H236" i="14"/>
  <c r="N174" i="14"/>
  <c r="AB174" i="14"/>
  <c r="L20" i="14"/>
  <c r="M20" i="14"/>
  <c r="L180" i="14"/>
  <c r="M180" i="14"/>
  <c r="AC168" i="14"/>
  <c r="N233" i="14"/>
  <c r="AB233" i="14"/>
  <c r="M104" i="14"/>
  <c r="L104" i="14"/>
  <c r="N129" i="14"/>
  <c r="AB129" i="14"/>
  <c r="AB70" i="14"/>
  <c r="N70" i="14"/>
  <c r="L25" i="14"/>
  <c r="M25" i="14"/>
  <c r="N158" i="14"/>
  <c r="AB158" i="14"/>
  <c r="K17" i="17"/>
  <c r="E32" i="17"/>
  <c r="G31" i="17"/>
  <c r="E19" i="17"/>
  <c r="AD11" i="14" l="1"/>
  <c r="AD12" i="14"/>
  <c r="AD11" i="15" s="1"/>
  <c r="AD10" i="15" s="1"/>
  <c r="AD15" i="14"/>
  <c r="AD18" i="14" s="1"/>
  <c r="AD6" i="14"/>
  <c r="AD14" i="14" s="1"/>
  <c r="AC221" i="14"/>
  <c r="N222" i="14"/>
  <c r="AB222" i="14"/>
  <c r="AC36" i="14"/>
  <c r="AD36" i="14" s="1"/>
  <c r="AE36" i="14" s="1"/>
  <c r="AC31" i="14"/>
  <c r="L228" i="14"/>
  <c r="M228" i="14"/>
  <c r="AC185" i="14"/>
  <c r="L223" i="14"/>
  <c r="M223" i="14"/>
  <c r="N186" i="14"/>
  <c r="AB186" i="14"/>
  <c r="AC146" i="14"/>
  <c r="AC52" i="14"/>
  <c r="AC273" i="14"/>
  <c r="N191" i="14"/>
  <c r="AB191" i="14"/>
  <c r="N248" i="14"/>
  <c r="AB248" i="14"/>
  <c r="L249" i="14"/>
  <c r="M249" i="14"/>
  <c r="AC202" i="14"/>
  <c r="AD202" i="14" s="1"/>
  <c r="AE202" i="14" s="1"/>
  <c r="M254" i="14"/>
  <c r="L254" i="14"/>
  <c r="AC163" i="14"/>
  <c r="AC233" i="14"/>
  <c r="AC153" i="14"/>
  <c r="AC63" i="14"/>
  <c r="N64" i="14"/>
  <c r="AB64" i="14"/>
  <c r="AC103" i="14"/>
  <c r="AC46" i="14"/>
  <c r="AC259" i="14"/>
  <c r="AC197" i="14"/>
  <c r="I66" i="14"/>
  <c r="H71" i="14"/>
  <c r="I71" i="14" s="1"/>
  <c r="M65" i="14"/>
  <c r="L65" i="14"/>
  <c r="AB53" i="14"/>
  <c r="N53" i="14"/>
  <c r="L261" i="14"/>
  <c r="M261" i="14"/>
  <c r="N164" i="14"/>
  <c r="AB164" i="14"/>
  <c r="L117" i="14"/>
  <c r="M117" i="14"/>
  <c r="I262" i="14"/>
  <c r="H267" i="14"/>
  <c r="I267" i="14" s="1"/>
  <c r="AC158" i="14"/>
  <c r="AD158" i="14" s="1"/>
  <c r="AE158" i="14" s="1"/>
  <c r="AB274" i="14"/>
  <c r="N274" i="14"/>
  <c r="AC141" i="14"/>
  <c r="N215" i="14"/>
  <c r="AB215" i="14"/>
  <c r="AC142" i="14"/>
  <c r="H123" i="14"/>
  <c r="I123" i="14" s="1"/>
  <c r="I118" i="14"/>
  <c r="M280" i="14"/>
  <c r="L280" i="14"/>
  <c r="AB147" i="14"/>
  <c r="N147" i="14"/>
  <c r="N58" i="14"/>
  <c r="AB58" i="14"/>
  <c r="AC47" i="14"/>
  <c r="AD47" i="14" s="1"/>
  <c r="N260" i="14"/>
  <c r="AB260" i="14"/>
  <c r="AC129" i="14"/>
  <c r="AC135" i="14"/>
  <c r="AC89" i="14"/>
  <c r="M275" i="14"/>
  <c r="L275" i="14"/>
  <c r="AC115" i="14"/>
  <c r="AC209" i="14"/>
  <c r="N169" i="14"/>
  <c r="AB169" i="14"/>
  <c r="N210" i="14"/>
  <c r="AB210" i="14"/>
  <c r="N116" i="14"/>
  <c r="AB116" i="14"/>
  <c r="H241" i="14"/>
  <c r="I241" i="14" s="1"/>
  <c r="I236" i="14"/>
  <c r="N175" i="14"/>
  <c r="AB175" i="14"/>
  <c r="L110" i="14"/>
  <c r="M110" i="14"/>
  <c r="M105" i="14"/>
  <c r="L105" i="14"/>
  <c r="N90" i="14"/>
  <c r="AB90" i="14"/>
  <c r="L91" i="14"/>
  <c r="M91" i="14"/>
  <c r="N20" i="14"/>
  <c r="AB20" i="14"/>
  <c r="I92" i="14"/>
  <c r="H97" i="14"/>
  <c r="I97" i="14" s="1"/>
  <c r="N234" i="14"/>
  <c r="AB234" i="14"/>
  <c r="N25" i="14"/>
  <c r="AB25" i="14"/>
  <c r="M136" i="14"/>
  <c r="L136" i="14"/>
  <c r="AB104" i="14"/>
  <c r="N104" i="14"/>
  <c r="L235" i="14"/>
  <c r="M235" i="14"/>
  <c r="AC70" i="14"/>
  <c r="N180" i="14"/>
  <c r="AB180" i="14"/>
  <c r="AC174" i="14"/>
  <c r="AB130" i="14"/>
  <c r="N130" i="14"/>
  <c r="M131" i="14"/>
  <c r="L131" i="14"/>
  <c r="AD26" i="14"/>
  <c r="W22" i="1"/>
  <c r="W23" i="1" s="1"/>
  <c r="W24" i="1" s="1"/>
  <c r="W25" i="1" s="1"/>
  <c r="W26" i="1" s="1"/>
  <c r="F32" i="17"/>
  <c r="G32" i="17" s="1"/>
  <c r="E35" i="17"/>
  <c r="F35" i="17" s="1"/>
  <c r="K19" i="17"/>
  <c r="E20" i="17"/>
  <c r="AE10" i="15" l="1"/>
  <c r="AD8" i="15"/>
  <c r="AE8" i="15" s="1"/>
  <c r="AD7" i="15"/>
  <c r="AE7" i="15" s="1"/>
  <c r="AD9" i="15"/>
  <c r="AE9" i="15" s="1"/>
  <c r="AD9" i="14"/>
  <c r="AD10" i="14"/>
  <c r="AD7" i="14"/>
  <c r="AD8" i="14"/>
  <c r="AD201" i="14"/>
  <c r="AE201" i="14" s="1"/>
  <c r="AD16" i="14"/>
  <c r="AD17" i="14"/>
  <c r="AC191" i="14"/>
  <c r="AD191" i="14" s="1"/>
  <c r="AE191" i="14" s="1"/>
  <c r="AD197" i="14"/>
  <c r="AC222" i="14"/>
  <c r="AD35" i="14"/>
  <c r="AE35" i="14" s="1"/>
  <c r="AD31" i="14"/>
  <c r="AD30" i="14" s="1"/>
  <c r="AB228" i="14"/>
  <c r="N228" i="14"/>
  <c r="AB223" i="14"/>
  <c r="N223" i="14"/>
  <c r="AD153" i="14"/>
  <c r="AE153" i="14" s="1"/>
  <c r="AD190" i="14"/>
  <c r="AC186" i="14"/>
  <c r="AD186" i="14" s="1"/>
  <c r="AD157" i="14"/>
  <c r="AD156" i="14" s="1"/>
  <c r="N254" i="14"/>
  <c r="AB254" i="14"/>
  <c r="AB249" i="14"/>
  <c r="N249" i="14"/>
  <c r="AC248" i="14"/>
  <c r="AC210" i="14"/>
  <c r="AC164" i="14"/>
  <c r="AB65" i="14"/>
  <c r="N65" i="14"/>
  <c r="AC64" i="14"/>
  <c r="M66" i="14"/>
  <c r="L66" i="14"/>
  <c r="M71" i="14"/>
  <c r="L71" i="14"/>
  <c r="AC175" i="14"/>
  <c r="AC116" i="14"/>
  <c r="AC260" i="14"/>
  <c r="AB280" i="14"/>
  <c r="N280" i="14"/>
  <c r="N117" i="14"/>
  <c r="AB117" i="14"/>
  <c r="AC234" i="14"/>
  <c r="AC20" i="14"/>
  <c r="AC90" i="14"/>
  <c r="AC58" i="14"/>
  <c r="AD58" i="14" s="1"/>
  <c r="AC274" i="14"/>
  <c r="N275" i="14"/>
  <c r="AB275" i="14"/>
  <c r="L118" i="14"/>
  <c r="M118" i="14"/>
  <c r="N261" i="14"/>
  <c r="AB261" i="14"/>
  <c r="AD46" i="14"/>
  <c r="AE47" i="14"/>
  <c r="AD42" i="14"/>
  <c r="AD196" i="14"/>
  <c r="AE197" i="14"/>
  <c r="L123" i="14"/>
  <c r="M123" i="14"/>
  <c r="L267" i="14"/>
  <c r="M267" i="14"/>
  <c r="AC147" i="14"/>
  <c r="AD147" i="14" s="1"/>
  <c r="M262" i="14"/>
  <c r="L262" i="14"/>
  <c r="AC180" i="14"/>
  <c r="AD180" i="14" s="1"/>
  <c r="AC25" i="14"/>
  <c r="AD25" i="14" s="1"/>
  <c r="AC169" i="14"/>
  <c r="AD169" i="14" s="1"/>
  <c r="AC215" i="14"/>
  <c r="AC53" i="14"/>
  <c r="N131" i="14"/>
  <c r="AB131" i="14"/>
  <c r="AB110" i="14"/>
  <c r="N110" i="14"/>
  <c r="N136" i="14"/>
  <c r="AB136" i="14"/>
  <c r="N235" i="14"/>
  <c r="AB235" i="14"/>
  <c r="AB91" i="14"/>
  <c r="N91" i="14"/>
  <c r="N105" i="14"/>
  <c r="AB105" i="14"/>
  <c r="L97" i="14"/>
  <c r="M97" i="14"/>
  <c r="L236" i="14"/>
  <c r="M236" i="14"/>
  <c r="AC104" i="14"/>
  <c r="AC130" i="14"/>
  <c r="M92" i="14"/>
  <c r="L92" i="14"/>
  <c r="AE157" i="14"/>
  <c r="M241" i="14"/>
  <c r="L241" i="14"/>
  <c r="AD281" i="14"/>
  <c r="AE26" i="14"/>
  <c r="AE6" i="14"/>
  <c r="E36" i="17"/>
  <c r="F36" i="17" s="1"/>
  <c r="G36" i="17" s="1"/>
  <c r="G35" i="17"/>
  <c r="E21" i="17"/>
  <c r="K21" i="17" s="1"/>
  <c r="K20" i="17"/>
  <c r="AD200" i="14" l="1"/>
  <c r="AE31" i="14"/>
  <c r="AD34" i="14"/>
  <c r="AE34" i="14" s="1"/>
  <c r="AD175" i="14"/>
  <c r="AC249" i="14"/>
  <c r="AC223" i="14"/>
  <c r="AD152" i="14"/>
  <c r="AE152" i="14" s="1"/>
  <c r="AC228" i="14"/>
  <c r="AD185" i="14"/>
  <c r="AE186" i="14"/>
  <c r="AD189" i="14"/>
  <c r="AE190" i="14"/>
  <c r="AC105" i="14"/>
  <c r="AC117" i="14"/>
  <c r="AC254" i="14"/>
  <c r="AD179" i="14"/>
  <c r="AD178" i="14" s="1"/>
  <c r="AC136" i="14"/>
  <c r="AD136" i="14" s="1"/>
  <c r="AE136" i="14" s="1"/>
  <c r="N71" i="14"/>
  <c r="AB71" i="14"/>
  <c r="AE180" i="14"/>
  <c r="AC65" i="14"/>
  <c r="AB66" i="14"/>
  <c r="N66" i="14"/>
  <c r="AC131" i="14"/>
  <c r="AC261" i="14"/>
  <c r="AD45" i="14"/>
  <c r="AE46" i="14"/>
  <c r="AB262" i="14"/>
  <c r="N262" i="14"/>
  <c r="AE42" i="14"/>
  <c r="AD41" i="14"/>
  <c r="AC235" i="14"/>
  <c r="AD142" i="14"/>
  <c r="AD146" i="14"/>
  <c r="AE147" i="14"/>
  <c r="AD199" i="14"/>
  <c r="AE200" i="14"/>
  <c r="AD164" i="14"/>
  <c r="AE169" i="14"/>
  <c r="AD168" i="14"/>
  <c r="AB123" i="14"/>
  <c r="N123" i="14"/>
  <c r="AD29" i="14"/>
  <c r="AE30" i="14"/>
  <c r="N118" i="14"/>
  <c r="AB118" i="14"/>
  <c r="N267" i="14"/>
  <c r="AB267" i="14"/>
  <c r="AD57" i="14"/>
  <c r="AE58" i="14"/>
  <c r="AD53" i="14"/>
  <c r="AD195" i="14"/>
  <c r="AE196" i="14"/>
  <c r="AC275" i="14"/>
  <c r="AC280" i="14"/>
  <c r="AD280" i="14" s="1"/>
  <c r="N92" i="14"/>
  <c r="AB92" i="14"/>
  <c r="AD151" i="14"/>
  <c r="AB97" i="14"/>
  <c r="N97" i="14"/>
  <c r="AE175" i="14"/>
  <c r="AD174" i="14"/>
  <c r="AC110" i="14"/>
  <c r="AD110" i="14" s="1"/>
  <c r="AD155" i="14"/>
  <c r="AE156" i="14"/>
  <c r="AC91" i="14"/>
  <c r="N241" i="14"/>
  <c r="AB241" i="14"/>
  <c r="N236" i="14"/>
  <c r="AB236" i="14"/>
  <c r="AD268" i="14"/>
  <c r="AE281" i="14"/>
  <c r="AE15" i="14"/>
  <c r="AD24" i="14"/>
  <c r="AD20" i="14"/>
  <c r="AE25" i="14"/>
  <c r="E22" i="17"/>
  <c r="K22" i="17" s="1"/>
  <c r="AE179" i="14" l="1"/>
  <c r="AD135" i="14"/>
  <c r="AE135" i="14" s="1"/>
  <c r="AD33" i="14"/>
  <c r="AE33" i="14" s="1"/>
  <c r="AD131" i="14"/>
  <c r="AD130" i="14" s="1"/>
  <c r="AC236" i="14"/>
  <c r="AC71" i="14"/>
  <c r="AE189" i="14"/>
  <c r="AD188" i="14"/>
  <c r="AD184" i="14"/>
  <c r="AE185" i="14"/>
  <c r="AC118" i="14"/>
  <c r="AC66" i="14"/>
  <c r="AC262" i="14"/>
  <c r="AC92" i="14"/>
  <c r="AD56" i="14"/>
  <c r="AE57" i="14"/>
  <c r="AD141" i="14"/>
  <c r="AE142" i="14"/>
  <c r="AE195" i="14"/>
  <c r="AD194" i="14"/>
  <c r="AC267" i="14"/>
  <c r="AE168" i="14"/>
  <c r="AD167" i="14"/>
  <c r="AD40" i="14"/>
  <c r="AE41" i="14"/>
  <c r="AD163" i="14"/>
  <c r="AE164" i="14"/>
  <c r="AC123" i="14"/>
  <c r="AD123" i="14" s="1"/>
  <c r="AD198" i="14"/>
  <c r="AE198" i="14" s="1"/>
  <c r="AE199" i="14"/>
  <c r="AD52" i="14"/>
  <c r="AE53" i="14"/>
  <c r="AD28" i="14"/>
  <c r="AE29" i="14"/>
  <c r="AD145" i="14"/>
  <c r="AE146" i="14"/>
  <c r="AD44" i="14"/>
  <c r="AE45" i="14"/>
  <c r="AD134" i="14"/>
  <c r="AE155" i="14"/>
  <c r="AD154" i="14"/>
  <c r="AE154" i="14" s="1"/>
  <c r="AD177" i="14"/>
  <c r="AE178" i="14"/>
  <c r="AD105" i="14"/>
  <c r="AD109" i="14"/>
  <c r="AE110" i="14"/>
  <c r="AD150" i="14"/>
  <c r="AE151" i="14"/>
  <c r="AD173" i="14"/>
  <c r="AE174" i="14"/>
  <c r="AC241" i="14"/>
  <c r="AC97" i="14"/>
  <c r="AD98" i="14"/>
  <c r="AE98" i="14" s="1"/>
  <c r="AD72" i="14"/>
  <c r="AD85" i="14"/>
  <c r="AD275" i="14"/>
  <c r="AE280" i="14"/>
  <c r="AD279" i="14"/>
  <c r="AD255" i="14"/>
  <c r="AE20" i="14"/>
  <c r="AD23" i="14"/>
  <c r="AE24" i="14"/>
  <c r="AD267" i="14"/>
  <c r="AE268" i="14"/>
  <c r="AD32" i="14" l="1"/>
  <c r="AE32" i="14" s="1"/>
  <c r="AE131" i="14"/>
  <c r="AE184" i="14"/>
  <c r="AD183" i="14"/>
  <c r="AE188" i="14"/>
  <c r="AD187" i="14"/>
  <c r="AE187" i="14" s="1"/>
  <c r="AE145" i="14"/>
  <c r="AD144" i="14"/>
  <c r="AD118" i="14"/>
  <c r="AE123" i="14"/>
  <c r="AD122" i="14"/>
  <c r="AD27" i="14"/>
  <c r="AE27" i="14" s="1"/>
  <c r="AE28" i="14"/>
  <c r="AE163" i="14"/>
  <c r="AD162" i="14"/>
  <c r="AD51" i="14"/>
  <c r="AE52" i="14"/>
  <c r="AD140" i="14"/>
  <c r="AE141" i="14"/>
  <c r="AE40" i="14"/>
  <c r="AD39" i="14"/>
  <c r="AE194" i="14"/>
  <c r="AD193" i="14"/>
  <c r="AE193" i="14" s="1"/>
  <c r="AD43" i="14"/>
  <c r="AE43" i="14" s="1"/>
  <c r="AE44" i="14"/>
  <c r="AD166" i="14"/>
  <c r="AE167" i="14"/>
  <c r="AE56" i="14"/>
  <c r="AD55" i="14"/>
  <c r="AD108" i="14"/>
  <c r="AE109" i="14"/>
  <c r="AE105" i="14"/>
  <c r="AD104" i="14"/>
  <c r="AD129" i="14"/>
  <c r="AE130" i="14"/>
  <c r="AD149" i="14"/>
  <c r="AE149" i="14" s="1"/>
  <c r="AE150" i="14"/>
  <c r="AE173" i="14"/>
  <c r="AD172" i="14"/>
  <c r="AD176" i="14"/>
  <c r="AE176" i="14" s="1"/>
  <c r="AE177" i="14"/>
  <c r="AE134" i="14"/>
  <c r="AD133" i="14"/>
  <c r="AD97" i="14"/>
  <c r="AE97" i="14" s="1"/>
  <c r="AD22" i="14"/>
  <c r="AE23" i="14"/>
  <c r="AE85" i="14"/>
  <c r="AD84" i="14"/>
  <c r="AD242" i="14"/>
  <c r="AE72" i="14"/>
  <c r="AD71" i="14"/>
  <c r="AD254" i="14"/>
  <c r="AE255" i="14"/>
  <c r="AE11" i="14"/>
  <c r="AD278" i="14"/>
  <c r="AE279" i="14"/>
  <c r="AE275" i="14"/>
  <c r="AD274" i="14"/>
  <c r="AE267" i="14"/>
  <c r="AD266" i="14"/>
  <c r="AD262" i="14"/>
  <c r="AD182" i="14" l="1"/>
  <c r="AE182" i="14" s="1"/>
  <c r="AE183" i="14"/>
  <c r="AD54" i="14"/>
  <c r="AE54" i="14" s="1"/>
  <c r="AE55" i="14"/>
  <c r="AD38" i="14"/>
  <c r="AE38" i="14" s="1"/>
  <c r="AE39" i="14"/>
  <c r="AE122" i="14"/>
  <c r="AD121" i="14"/>
  <c r="AD165" i="14"/>
  <c r="AE165" i="14" s="1"/>
  <c r="AE166" i="14"/>
  <c r="AE140" i="14"/>
  <c r="AD139" i="14"/>
  <c r="AE118" i="14"/>
  <c r="AD117" i="14"/>
  <c r="AD50" i="14"/>
  <c r="AE51" i="14"/>
  <c r="AD143" i="14"/>
  <c r="AE143" i="14" s="1"/>
  <c r="AE144" i="14"/>
  <c r="AE162" i="14"/>
  <c r="AD161" i="14"/>
  <c r="AD171" i="14"/>
  <c r="AE171" i="14" s="1"/>
  <c r="AE172" i="14"/>
  <c r="AD128" i="14"/>
  <c r="AE129" i="14"/>
  <c r="AE133" i="14"/>
  <c r="AD132" i="14"/>
  <c r="AE132" i="14" s="1"/>
  <c r="AD103" i="14"/>
  <c r="AE104" i="14"/>
  <c r="AE108" i="14"/>
  <c r="AD107" i="14"/>
  <c r="AD96" i="14"/>
  <c r="AE96" i="14" s="1"/>
  <c r="AD92" i="14"/>
  <c r="AE92" i="14" s="1"/>
  <c r="AD216" i="14"/>
  <c r="AD229" i="14"/>
  <c r="AE266" i="14"/>
  <c r="AD265" i="14"/>
  <c r="AE10" i="14"/>
  <c r="AD79" i="14"/>
  <c r="AE84" i="14"/>
  <c r="AD83" i="14"/>
  <c r="AD253" i="14"/>
  <c r="AE254" i="14"/>
  <c r="AD249" i="14"/>
  <c r="AD70" i="14"/>
  <c r="AE71" i="14"/>
  <c r="AD66" i="14"/>
  <c r="AD261" i="14"/>
  <c r="AE262" i="14"/>
  <c r="AE274" i="14"/>
  <c r="AD273" i="14"/>
  <c r="AD277" i="14"/>
  <c r="AE278" i="14"/>
  <c r="AE18" i="14"/>
  <c r="AE14" i="14"/>
  <c r="AE242" i="14"/>
  <c r="AD241" i="14"/>
  <c r="AE22" i="14"/>
  <c r="AD21" i="14"/>
  <c r="AE21" i="14" s="1"/>
  <c r="AE121" i="14" l="1"/>
  <c r="AD120" i="14"/>
  <c r="AE50" i="14"/>
  <c r="AD49" i="14"/>
  <c r="AE49" i="14" s="1"/>
  <c r="AD116" i="14"/>
  <c r="AE117" i="14"/>
  <c r="AD160" i="14"/>
  <c r="AE160" i="14" s="1"/>
  <c r="AE161" i="14"/>
  <c r="AE139" i="14"/>
  <c r="AD138" i="14"/>
  <c r="AE138" i="14" s="1"/>
  <c r="AE107" i="14"/>
  <c r="AD106" i="14"/>
  <c r="AE106" i="14" s="1"/>
  <c r="AD127" i="14"/>
  <c r="AE128" i="14"/>
  <c r="AD102" i="14"/>
  <c r="AE103" i="14"/>
  <c r="AD91" i="14"/>
  <c r="AE91" i="14" s="1"/>
  <c r="AD95" i="14"/>
  <c r="AD94" i="14" s="1"/>
  <c r="AE277" i="14"/>
  <c r="AD276" i="14"/>
  <c r="AE276" i="14" s="1"/>
  <c r="AE249" i="14"/>
  <c r="AD248" i="14"/>
  <c r="AE9" i="14"/>
  <c r="AD240" i="14"/>
  <c r="AE241" i="14"/>
  <c r="AD236" i="14"/>
  <c r="AE261" i="14"/>
  <c r="AD260" i="14"/>
  <c r="AE253" i="14"/>
  <c r="AD252" i="14"/>
  <c r="AE265" i="14"/>
  <c r="AD264" i="14"/>
  <c r="AD272" i="14"/>
  <c r="AE273" i="14"/>
  <c r="AE12" i="14"/>
  <c r="AE16" i="14"/>
  <c r="AE17" i="14"/>
  <c r="AE66" i="14"/>
  <c r="AD65" i="14"/>
  <c r="AE229" i="14"/>
  <c r="AD228" i="14"/>
  <c r="AD78" i="14"/>
  <c r="AE79" i="14"/>
  <c r="AD69" i="14"/>
  <c r="AE70" i="14"/>
  <c r="AE83" i="14"/>
  <c r="AD82" i="14"/>
  <c r="AE216" i="14"/>
  <c r="AD215" i="14"/>
  <c r="AE116" i="14" l="1"/>
  <c r="AD115" i="14"/>
  <c r="AD119" i="14"/>
  <c r="AE119" i="14" s="1"/>
  <c r="AE120" i="14"/>
  <c r="AE127" i="14"/>
  <c r="AD126" i="14"/>
  <c r="AE102" i="14"/>
  <c r="AD101" i="14"/>
  <c r="AD90" i="14"/>
  <c r="AE90" i="14" s="1"/>
  <c r="AE95" i="14"/>
  <c r="AE69" i="14"/>
  <c r="AD68" i="14"/>
  <c r="AE272" i="14"/>
  <c r="AD271" i="14"/>
  <c r="AD64" i="14"/>
  <c r="AE65" i="14"/>
  <c r="AD263" i="14"/>
  <c r="AE263" i="14" s="1"/>
  <c r="AE264" i="14"/>
  <c r="AD239" i="14"/>
  <c r="AE240" i="14"/>
  <c r="AE248" i="14"/>
  <c r="AD247" i="14"/>
  <c r="AE215" i="14"/>
  <c r="AD214" i="14"/>
  <c r="AD210" i="14"/>
  <c r="AD251" i="14"/>
  <c r="AE252" i="14"/>
  <c r="AE7" i="14"/>
  <c r="AE8" i="14"/>
  <c r="AE82" i="14"/>
  <c r="AD81" i="14"/>
  <c r="AD259" i="14"/>
  <c r="AE260" i="14"/>
  <c r="AE78" i="14"/>
  <c r="AD77" i="14"/>
  <c r="AD227" i="14"/>
  <c r="AD223" i="14"/>
  <c r="AE228" i="14"/>
  <c r="AE94" i="14"/>
  <c r="AD93" i="14"/>
  <c r="AE93" i="14" s="1"/>
  <c r="AE236" i="14"/>
  <c r="AD235" i="14"/>
  <c r="AD114" i="14" l="1"/>
  <c r="AE115" i="14"/>
  <c r="AD100" i="14"/>
  <c r="AE101" i="14"/>
  <c r="AE126" i="14"/>
  <c r="AD125" i="14"/>
  <c r="AE125" i="14" s="1"/>
  <c r="AD89" i="14"/>
  <c r="AD88" i="14" s="1"/>
  <c r="AD258" i="14"/>
  <c r="AE259" i="14"/>
  <c r="AE214" i="14"/>
  <c r="AD213" i="14"/>
  <c r="AD222" i="14"/>
  <c r="AE223" i="14"/>
  <c r="AE81" i="14"/>
  <c r="AD80" i="14"/>
  <c r="AE80" i="14" s="1"/>
  <c r="AE64" i="14"/>
  <c r="AD63" i="14"/>
  <c r="AE227" i="14"/>
  <c r="AD226" i="14"/>
  <c r="AE247" i="14"/>
  <c r="AD246" i="14"/>
  <c r="AE271" i="14"/>
  <c r="AD270" i="14"/>
  <c r="AD250" i="14"/>
  <c r="AE250" i="14" s="1"/>
  <c r="AE251" i="14"/>
  <c r="AE210" i="14"/>
  <c r="AD209" i="14"/>
  <c r="AD234" i="14"/>
  <c r="AE235" i="14"/>
  <c r="AE68" i="14"/>
  <c r="AD67" i="14"/>
  <c r="AE67" i="14" s="1"/>
  <c r="AE77" i="14"/>
  <c r="AD76" i="14"/>
  <c r="AE239" i="14"/>
  <c r="AD238" i="14"/>
  <c r="AE114" i="14" l="1"/>
  <c r="AD113" i="14"/>
  <c r="AE100" i="14"/>
  <c r="AD99" i="14"/>
  <c r="AE99" i="14" s="1"/>
  <c r="AE89" i="14"/>
  <c r="AE270" i="14"/>
  <c r="AD269" i="14"/>
  <c r="AE269" i="14" s="1"/>
  <c r="AE234" i="14"/>
  <c r="AD233" i="14"/>
  <c r="AE238" i="14"/>
  <c r="AD237" i="14"/>
  <c r="AE237" i="14" s="1"/>
  <c r="AD245" i="14"/>
  <c r="AE246" i="14"/>
  <c r="AD87" i="14"/>
  <c r="AE88" i="14"/>
  <c r="AD221" i="14"/>
  <c r="AE222" i="14"/>
  <c r="AD75" i="14"/>
  <c r="AE76" i="14"/>
  <c r="AD208" i="14"/>
  <c r="AE209" i="14"/>
  <c r="AD225" i="14"/>
  <c r="AE226" i="14"/>
  <c r="AD212" i="14"/>
  <c r="AE213" i="14"/>
  <c r="AE63" i="14"/>
  <c r="AD62" i="14"/>
  <c r="AD257" i="14"/>
  <c r="AE258" i="14"/>
  <c r="AD112" i="14" l="1"/>
  <c r="AE112" i="14" s="1"/>
  <c r="AE113" i="14"/>
  <c r="AD256" i="14"/>
  <c r="AE256" i="14" s="1"/>
  <c r="AE257" i="14"/>
  <c r="AD244" i="14"/>
  <c r="AE245" i="14"/>
  <c r="AD74" i="14"/>
  <c r="AE75" i="14"/>
  <c r="AE62" i="14"/>
  <c r="AD61" i="14"/>
  <c r="AE233" i="14"/>
  <c r="AD232" i="14"/>
  <c r="AE221" i="14"/>
  <c r="AD220" i="14"/>
  <c r="AE212" i="14"/>
  <c r="AD211" i="14"/>
  <c r="AE211" i="14" s="1"/>
  <c r="AD207" i="14"/>
  <c r="AE208" i="14"/>
  <c r="AD224" i="14"/>
  <c r="AE224" i="14" s="1"/>
  <c r="AE225" i="14"/>
  <c r="AD86" i="14"/>
  <c r="AE86" i="14" s="1"/>
  <c r="AE87" i="14"/>
  <c r="AD60" i="14" l="1"/>
  <c r="AE60" i="14" s="1"/>
  <c r="AE61" i="14"/>
  <c r="AD73" i="14"/>
  <c r="AE73" i="14" s="1"/>
  <c r="AE74" i="14"/>
  <c r="AD206" i="14"/>
  <c r="AE207" i="14"/>
  <c r="AD243" i="14"/>
  <c r="AE243" i="14" s="1"/>
  <c r="AE244" i="14"/>
  <c r="AD231" i="14"/>
  <c r="AE232" i="14"/>
  <c r="AE220" i="14"/>
  <c r="AD219" i="14"/>
  <c r="AE206" i="14" l="1"/>
  <c r="AD205" i="14"/>
  <c r="AE219" i="14"/>
  <c r="AD218" i="14"/>
  <c r="AE231" i="14"/>
  <c r="AD230" i="14"/>
  <c r="AE230" i="14" s="1"/>
  <c r="AE218" i="14" l="1"/>
  <c r="AD217" i="14"/>
  <c r="AE217" i="14" s="1"/>
  <c r="AD204" i="14"/>
  <c r="AE204" i="14" s="1"/>
  <c r="AE205" i="14"/>
</calcChain>
</file>

<file path=xl/sharedStrings.xml><?xml version="1.0" encoding="utf-8"?>
<sst xmlns="http://schemas.openxmlformats.org/spreadsheetml/2006/main" count="2464" uniqueCount="424">
  <si>
    <t>Material:</t>
  </si>
  <si>
    <t>PVC</t>
  </si>
  <si>
    <t>C=</t>
  </si>
  <si>
    <t>R  E  D      D  E      A  G  U  A      P  O  T  A  B  L  E</t>
  </si>
  <si>
    <t>PLANILLA DE CALCULO PARA COLUMNAS PRINCIPALES</t>
  </si>
  <si>
    <t>Co</t>
  </si>
  <si>
    <t>No de artefactos</t>
  </si>
  <si>
    <t>Unidades de gasto</t>
  </si>
  <si>
    <t xml:space="preserve"> UNIDADES</t>
  </si>
  <si>
    <t>Longitudes</t>
  </si>
  <si>
    <t>lum</t>
  </si>
  <si>
    <t xml:space="preserve"> TRAMO</t>
  </si>
  <si>
    <t xml:space="preserve"> DE GASTO</t>
  </si>
  <si>
    <t>(Q)</t>
  </si>
  <si>
    <t>D</t>
  </si>
  <si>
    <t>Vel.</t>
  </si>
  <si>
    <t>real</t>
  </si>
  <si>
    <t>equiv.</t>
  </si>
  <si>
    <t>total</t>
  </si>
  <si>
    <t>J</t>
  </si>
  <si>
    <t>JL.</t>
  </si>
  <si>
    <t>Presion</t>
  </si>
  <si>
    <t>Punto</t>
  </si>
  <si>
    <t>na</t>
  </si>
  <si>
    <t>Piso</t>
  </si>
  <si>
    <t>De</t>
  </si>
  <si>
    <t>A</t>
  </si>
  <si>
    <t>I</t>
  </si>
  <si>
    <t>Du</t>
  </si>
  <si>
    <t>B</t>
  </si>
  <si>
    <t>Gr</t>
  </si>
  <si>
    <t>Lp</t>
  </si>
  <si>
    <t>L</t>
  </si>
  <si>
    <t>-</t>
  </si>
  <si>
    <t>lt/seg</t>
  </si>
  <si>
    <t>(plg)</t>
  </si>
  <si>
    <t>(mm)</t>
  </si>
  <si>
    <t>(m/s)</t>
  </si>
  <si>
    <t>m</t>
  </si>
  <si>
    <t>(m/m)</t>
  </si>
  <si>
    <t>(m)</t>
  </si>
  <si>
    <t>PARC</t>
  </si>
  <si>
    <t>ACUM.</t>
  </si>
  <si>
    <t>T1</t>
  </si>
  <si>
    <t>C</t>
  </si>
  <si>
    <t>SIS</t>
  </si>
  <si>
    <t>Long.</t>
  </si>
  <si>
    <t>ARTE</t>
  </si>
  <si>
    <t>TE</t>
  </si>
  <si>
    <t>Neta</t>
  </si>
  <si>
    <t>FAC</t>
  </si>
  <si>
    <t>PERDIDAS LOCALIZADAS</t>
  </si>
  <si>
    <t>PERDIDA</t>
  </si>
  <si>
    <t>PRESION</t>
  </si>
  <si>
    <t>MA</t>
  </si>
  <si>
    <t>TOS</t>
  </si>
  <si>
    <t>DE CARGA</t>
  </si>
  <si>
    <t>DISPONIBLE</t>
  </si>
  <si>
    <t>Le</t>
  </si>
  <si>
    <t>hi</t>
  </si>
  <si>
    <t>TOTAL m</t>
  </si>
  <si>
    <t>planilla de apoyo al programa de calculo de redes</t>
  </si>
  <si>
    <t>de agua potable domiciliaria</t>
  </si>
  <si>
    <t>PERDIDAS DE CARGA LOCALIZADAS (Hasta 4 pulgadas)</t>
  </si>
  <si>
    <t>Libro de Helio Creder - pp 26</t>
  </si>
  <si>
    <t>C-90</t>
  </si>
  <si>
    <t>C-45</t>
  </si>
  <si>
    <t>E</t>
  </si>
  <si>
    <t>LLp</t>
  </si>
  <si>
    <t>Td</t>
  </si>
  <si>
    <t>Ti</t>
  </si>
  <si>
    <t>Tb</t>
  </si>
  <si>
    <t>Cb</t>
  </si>
  <si>
    <t>S</t>
  </si>
  <si>
    <t>mm</t>
  </si>
  <si>
    <t>plg</t>
  </si>
  <si>
    <t>codo</t>
  </si>
  <si>
    <t>Entrada</t>
  </si>
  <si>
    <t>cortina</t>
  </si>
  <si>
    <t>T direct</t>
  </si>
  <si>
    <t>T invers</t>
  </si>
  <si>
    <t>T bilat</t>
  </si>
  <si>
    <t>criba</t>
  </si>
  <si>
    <t>Salida</t>
  </si>
  <si>
    <t>Check</t>
  </si>
  <si>
    <t>UNIDADES DE GASTO PARA EL CALCULO DE TUBERIAS DE</t>
  </si>
  <si>
    <t>DISTRIBUCION DOMICILIARIA (ARTEFACTOS DE USO PRIVADO)</t>
  </si>
  <si>
    <t>Ag. fria</t>
  </si>
  <si>
    <t>Ag. caliente</t>
  </si>
  <si>
    <t>Inodoro tq bajo</t>
  </si>
  <si>
    <t>Bt</t>
  </si>
  <si>
    <t>Bidet</t>
  </si>
  <si>
    <t>Ducha</t>
  </si>
  <si>
    <t>Tina de baño</t>
  </si>
  <si>
    <t>Lavamanos</t>
  </si>
  <si>
    <t>U</t>
  </si>
  <si>
    <t>Urinario</t>
  </si>
  <si>
    <t>Lavaplatos</t>
  </si>
  <si>
    <t>Lv</t>
  </si>
  <si>
    <t>Lavanderia</t>
  </si>
  <si>
    <t>Lve</t>
  </si>
  <si>
    <t>Lavadora electrica</t>
  </si>
  <si>
    <t>Grifo</t>
  </si>
  <si>
    <t>CAUDAL</t>
  </si>
  <si>
    <t>l/s</t>
  </si>
  <si>
    <t>m3/s</t>
  </si>
  <si>
    <t>formula de Flamant</t>
  </si>
  <si>
    <t>CUADRO 2:</t>
  </si>
  <si>
    <t>PERDIDAS DE CARGA</t>
  </si>
  <si>
    <t>adoptado</t>
  </si>
  <si>
    <t>impulsion</t>
  </si>
  <si>
    <t>SUCCION</t>
  </si>
  <si>
    <t>entrada</t>
  </si>
  <si>
    <t>codo90</t>
  </si>
  <si>
    <t>check</t>
  </si>
  <si>
    <t>succion</t>
  </si>
  <si>
    <t>No</t>
  </si>
  <si>
    <t>parcial</t>
  </si>
  <si>
    <t>equivalente</t>
  </si>
  <si>
    <t>Perd. carga</t>
  </si>
  <si>
    <t>m/m</t>
  </si>
  <si>
    <t>Perd. carga total</t>
  </si>
  <si>
    <t>IMPULSION</t>
  </si>
  <si>
    <t>rendimiento motor-bomba</t>
  </si>
  <si>
    <t>aumento p/potencia instalada</t>
  </si>
  <si>
    <t xml:space="preserve">Cuadro 3: </t>
  </si>
  <si>
    <t>H estatica</t>
  </si>
  <si>
    <t>H perdidas</t>
  </si>
  <si>
    <t>H manometrica</t>
  </si>
  <si>
    <t>Potencia</t>
  </si>
  <si>
    <t>c.v.</t>
  </si>
  <si>
    <t>h.p.</t>
  </si>
  <si>
    <t>P instalada</t>
  </si>
  <si>
    <t>P adoptada</t>
  </si>
  <si>
    <t>J (Flamant)</t>
  </si>
  <si>
    <t>(reg./94)</t>
  </si>
  <si>
    <t>tanque</t>
  </si>
  <si>
    <t>TOTAL</t>
  </si>
  <si>
    <t>D (plg)</t>
  </si>
  <si>
    <t>PB</t>
  </si>
  <si>
    <t>REDUC</t>
  </si>
  <si>
    <t>DE</t>
  </si>
  <si>
    <t>COLUMNA</t>
  </si>
  <si>
    <t>a1</t>
  </si>
  <si>
    <t>b1</t>
  </si>
  <si>
    <t>c1</t>
  </si>
  <si>
    <t>a2</t>
  </si>
  <si>
    <t>b2</t>
  </si>
  <si>
    <t>c2</t>
  </si>
  <si>
    <t>a3</t>
  </si>
  <si>
    <t>c3</t>
  </si>
  <si>
    <t>b3</t>
  </si>
  <si>
    <t>a4</t>
  </si>
  <si>
    <t>b4</t>
  </si>
  <si>
    <t>b5</t>
  </si>
  <si>
    <t>t1</t>
  </si>
  <si>
    <t>c4</t>
  </si>
  <si>
    <t>ACCESORIOS</t>
  </si>
  <si>
    <t>Tee</t>
  </si>
  <si>
    <t>Ch-h</t>
  </si>
  <si>
    <t>Ch-v</t>
  </si>
  <si>
    <t>3</t>
  </si>
  <si>
    <t>4</t>
  </si>
  <si>
    <t>Red</t>
  </si>
  <si>
    <t>Planta</t>
  </si>
  <si>
    <t xml:space="preserve">Ambiente </t>
  </si>
  <si>
    <t>Cantidad</t>
  </si>
  <si>
    <t>Unidad</t>
  </si>
  <si>
    <t>Dotación parcial</t>
  </si>
  <si>
    <t xml:space="preserve">Dotación total </t>
  </si>
  <si>
    <t>L/día</t>
  </si>
  <si>
    <t>m2</t>
  </si>
  <si>
    <t>Planta baja</t>
  </si>
  <si>
    <t>INCENDIOS</t>
  </si>
  <si>
    <t>Pisos</t>
  </si>
  <si>
    <t>Dotación Total l/dia</t>
  </si>
  <si>
    <t>Dotación Total m3/dia</t>
  </si>
  <si>
    <t>Dotación Total lps</t>
  </si>
  <si>
    <t>Sup Lote</t>
  </si>
  <si>
    <t>C1</t>
  </si>
  <si>
    <t>Cocina</t>
  </si>
  <si>
    <t>848.06 m^2</t>
  </si>
  <si>
    <t>dot.</t>
  </si>
  <si>
    <t>2200 l/d</t>
  </si>
  <si>
    <t>3 días</t>
  </si>
  <si>
    <t>16.11 m ^3</t>
  </si>
  <si>
    <t>tq cisterna</t>
  </si>
  <si>
    <t>2*4.*2.5</t>
  </si>
  <si>
    <t>8.05 m^3</t>
  </si>
  <si>
    <t>tq elevado</t>
  </si>
  <si>
    <t>0.8*2.5*4.1</t>
  </si>
  <si>
    <t xml:space="preserve"> </t>
  </si>
  <si>
    <t>Qbombeo</t>
  </si>
  <si>
    <t>piso nº6</t>
  </si>
  <si>
    <t>l/d</t>
  </si>
  <si>
    <t>l</t>
  </si>
  <si>
    <t>CALCULO DEL EQUIPO DE BOMBEO CON HIDRONEUMATICO</t>
  </si>
  <si>
    <t>CAUDAL DE BOMBEO</t>
  </si>
  <si>
    <t>DISTRIBUCION DOMICILIARIA  (uso privado) Reglamento Actual</t>
  </si>
  <si>
    <t>UDG</t>
  </si>
  <si>
    <t>No artefactos</t>
  </si>
  <si>
    <t>PARCIA UDG</t>
  </si>
  <si>
    <t>Jacuzzi</t>
  </si>
  <si>
    <t>Grifo de jardin</t>
  </si>
  <si>
    <t>NUMERO TOTAL DE UNIDADES DE GASTO</t>
  </si>
  <si>
    <t>EL ABASTECIMIENTO SE HACE CON UN HIDRONEUMATICO</t>
  </si>
  <si>
    <t>Potencia Bomba</t>
  </si>
  <si>
    <t>CAUDAL POR CADA SISTEMA BOMBA-HIDRONEUMATICO</t>
  </si>
  <si>
    <t>H presion</t>
  </si>
  <si>
    <t>H remanente</t>
  </si>
  <si>
    <t>C     (PVC)</t>
  </si>
  <si>
    <t>Adoptado</t>
  </si>
  <si>
    <t xml:space="preserve">Cuadro 4: </t>
  </si>
  <si>
    <t>Tq hidroneumatico</t>
  </si>
  <si>
    <t>Caudal</t>
  </si>
  <si>
    <t>lpm</t>
  </si>
  <si>
    <t>Tfunc.</t>
  </si>
  <si>
    <t>min</t>
  </si>
  <si>
    <t>Presion apagado</t>
  </si>
  <si>
    <t>psi</t>
  </si>
  <si>
    <t>Presion encendido</t>
  </si>
  <si>
    <t>Vol de regulacion</t>
  </si>
  <si>
    <t>Presion maxima</t>
  </si>
  <si>
    <t>at</t>
  </si>
  <si>
    <t>Preson minima</t>
  </si>
  <si>
    <t>Vol. Hidroneumatico</t>
  </si>
  <si>
    <t>PARA HIDRONEUMATICOS MYERS</t>
  </si>
  <si>
    <t>SHUT OFF</t>
  </si>
  <si>
    <t>PRESION DEL TANQUE AL ARRANQUE</t>
  </si>
  <si>
    <t>PSI</t>
  </si>
  <si>
    <t>planta baja</t>
  </si>
  <si>
    <t>planta tipo</t>
  </si>
  <si>
    <t>LP</t>
  </si>
  <si>
    <t>TOTALES</t>
  </si>
  <si>
    <t>GPM</t>
  </si>
  <si>
    <t xml:space="preserve">G </t>
  </si>
  <si>
    <t>litros</t>
  </si>
  <si>
    <t>SISTEMA</t>
  </si>
  <si>
    <t xml:space="preserve">Artefacto </t>
  </si>
  <si>
    <t>UDH</t>
  </si>
  <si>
    <t>Diametro</t>
  </si>
  <si>
    <t>UDH max</t>
  </si>
  <si>
    <t>Tramo</t>
  </si>
  <si>
    <t>Long</t>
  </si>
  <si>
    <t>Pend</t>
  </si>
  <si>
    <t>UDH ACUM</t>
  </si>
  <si>
    <t>Dtubo</t>
  </si>
  <si>
    <t>udh max</t>
  </si>
  <si>
    <t>Acum.</t>
  </si>
  <si>
    <t>Tubo</t>
  </si>
  <si>
    <t>Sifon</t>
  </si>
  <si>
    <t>I - II</t>
  </si>
  <si>
    <t>4"</t>
  </si>
  <si>
    <t>Bj A</t>
  </si>
  <si>
    <t>II - III</t>
  </si>
  <si>
    <t>6"</t>
  </si>
  <si>
    <t>III-IV</t>
  </si>
  <si>
    <t>IV - V</t>
  </si>
  <si>
    <t>Be</t>
  </si>
  <si>
    <t>Bj</t>
  </si>
  <si>
    <t>d1</t>
  </si>
  <si>
    <t>d2</t>
  </si>
  <si>
    <t>m3/d</t>
  </si>
  <si>
    <t>USAREMOS UNA BOMBA MPD52  que nos da un volumen de 61,2</t>
  </si>
  <si>
    <t>mca</t>
  </si>
  <si>
    <t>A1</t>
  </si>
  <si>
    <t>A2</t>
  </si>
  <si>
    <t>A3</t>
  </si>
  <si>
    <t>A4</t>
  </si>
  <si>
    <t>A5</t>
  </si>
  <si>
    <t>A6</t>
  </si>
  <si>
    <t>Bj B</t>
  </si>
  <si>
    <t>Bj C</t>
  </si>
  <si>
    <t>Pag 131 Tabla 1.8</t>
  </si>
  <si>
    <t>Reglamento 2011</t>
  </si>
  <si>
    <t>Baño</t>
  </si>
  <si>
    <t>Ca</t>
  </si>
  <si>
    <t>calefon</t>
  </si>
  <si>
    <t>P2</t>
  </si>
  <si>
    <t>P3</t>
  </si>
  <si>
    <t>P4</t>
  </si>
  <si>
    <t>P5</t>
  </si>
  <si>
    <t>P6</t>
  </si>
  <si>
    <t>R  E  D      D  E      A  G  U  A      P  O  T  A  B  L  E DE AGUA  CALIENTE</t>
  </si>
  <si>
    <t>a5</t>
  </si>
  <si>
    <t>BjA</t>
  </si>
  <si>
    <t>ARTEFACTO SANITARIO</t>
  </si>
  <si>
    <t>DIAMETRO UDH</t>
  </si>
  <si>
    <t>UNIDADES DE DESCARGA HIDRAULICA</t>
  </si>
  <si>
    <t>Pulgadas</t>
  </si>
  <si>
    <t>ARTEFACTO</t>
  </si>
  <si>
    <t>DIAMETRO</t>
  </si>
  <si>
    <t>Sifon D.</t>
  </si>
  <si>
    <t>DIMENCIONAMIENTO DE RAMALES</t>
  </si>
  <si>
    <t>NUMERO MAXIMO DE UDH</t>
  </si>
  <si>
    <t>TRAMOS</t>
  </si>
  <si>
    <t>Ca1</t>
  </si>
  <si>
    <t>Cal1</t>
  </si>
  <si>
    <t>Cal2</t>
  </si>
  <si>
    <t>Cal3</t>
  </si>
  <si>
    <t>Cal4</t>
  </si>
  <si>
    <t>Cal5</t>
  </si>
  <si>
    <t>Cal6</t>
  </si>
  <si>
    <t>Cal7</t>
  </si>
  <si>
    <t>Cal8</t>
  </si>
  <si>
    <t>Cal9</t>
  </si>
  <si>
    <t>Cal10</t>
  </si>
  <si>
    <t>Cal11</t>
  </si>
  <si>
    <t>Cal12</t>
  </si>
  <si>
    <t>Cal13</t>
  </si>
  <si>
    <t>Cal14</t>
  </si>
  <si>
    <t>Cal15</t>
  </si>
  <si>
    <t>Cal16</t>
  </si>
  <si>
    <t xml:space="preserve">a1 </t>
  </si>
  <si>
    <t>6vo Piso</t>
  </si>
  <si>
    <t>4'</t>
  </si>
  <si>
    <t>5vo Piso</t>
  </si>
  <si>
    <t>4vo Piso</t>
  </si>
  <si>
    <t>3vo Piso</t>
  </si>
  <si>
    <t>2vo Piso</t>
  </si>
  <si>
    <t>Planta Baja</t>
  </si>
  <si>
    <t>BjD</t>
  </si>
  <si>
    <t>Bj D</t>
  </si>
  <si>
    <t>TOTAL DE LA BAJANTE A</t>
  </si>
  <si>
    <t>V - VI</t>
  </si>
  <si>
    <t>VIII-IX</t>
  </si>
  <si>
    <t>VII-VIII</t>
  </si>
  <si>
    <t>IX-VI</t>
  </si>
  <si>
    <t>VI-X</t>
  </si>
  <si>
    <t>X-Salida</t>
  </si>
  <si>
    <t>DIMENCIONAMIENTO DE BAJANTES</t>
  </si>
  <si>
    <t>ARTEFACTOS SANITARIOS</t>
  </si>
  <si>
    <t xml:space="preserve">R  E  D      D  E      A  G  U  A      P  O  T  A  B  L  E </t>
  </si>
  <si>
    <t>ALCATARILLADO SANITARIO</t>
  </si>
  <si>
    <t xml:space="preserve">CANALETAS </t>
  </si>
  <si>
    <t>Sup. Contribuyente</t>
  </si>
  <si>
    <t>Superficie m2</t>
  </si>
  <si>
    <t>LARGO m</t>
  </si>
  <si>
    <t>Ancho mm</t>
  </si>
  <si>
    <t>Nº</t>
  </si>
  <si>
    <t>Sup. Acum. M2</t>
  </si>
  <si>
    <t>Diametro (mm)</t>
  </si>
  <si>
    <t>1-2'</t>
  </si>
  <si>
    <t>14.65</t>
  </si>
  <si>
    <t>3'' 75</t>
  </si>
  <si>
    <t>3-2'</t>
  </si>
  <si>
    <t>Bp1</t>
  </si>
  <si>
    <t>A1+A2</t>
  </si>
  <si>
    <t>3-4'</t>
  </si>
  <si>
    <t>5-4'</t>
  </si>
  <si>
    <t>Bp2</t>
  </si>
  <si>
    <t>A3+A4</t>
  </si>
  <si>
    <t>Bp3</t>
  </si>
  <si>
    <t>A5+A6</t>
  </si>
  <si>
    <t xml:space="preserve">CARAMAS Y SUMIDEROS </t>
  </si>
  <si>
    <t xml:space="preserve">Sup. Contribuyente </t>
  </si>
  <si>
    <t>Sup.  Retiros M2</t>
  </si>
  <si>
    <t>Sup. Bajantes M2</t>
  </si>
  <si>
    <t>D(mm)</t>
  </si>
  <si>
    <t>Pendiente 'S' (%)</t>
  </si>
  <si>
    <t>Su1-CI1</t>
  </si>
  <si>
    <t>4''</t>
  </si>
  <si>
    <t>Su2-CI2</t>
  </si>
  <si>
    <t>Su3-CI3</t>
  </si>
  <si>
    <t>Su4-CI4</t>
  </si>
  <si>
    <t>CI4</t>
  </si>
  <si>
    <t>Su5-CI5</t>
  </si>
  <si>
    <t>Bp5</t>
  </si>
  <si>
    <t>Su6-CI6</t>
  </si>
  <si>
    <t>Bp6</t>
  </si>
  <si>
    <t>CI5-CI7</t>
  </si>
  <si>
    <t>Bp7</t>
  </si>
  <si>
    <r>
      <t>CI7-</t>
    </r>
    <r>
      <rPr>
        <sz val="8"/>
        <color indexed="8"/>
        <rFont val="Calibri"/>
        <family val="2"/>
      </rPr>
      <t>SALIDA</t>
    </r>
  </si>
  <si>
    <t>CI7</t>
  </si>
  <si>
    <t>Jardin</t>
  </si>
  <si>
    <t>Planta semisótano</t>
  </si>
  <si>
    <t>estacionamiento</t>
  </si>
  <si>
    <t xml:space="preserve">Recepción </t>
  </si>
  <si>
    <t>Porteria</t>
  </si>
  <si>
    <t>Salón copropietarios</t>
  </si>
  <si>
    <t>Cocineta</t>
  </si>
  <si>
    <t>TOTAL PLANTA BAJA</t>
  </si>
  <si>
    <t>Planta tipo</t>
  </si>
  <si>
    <t>departamento A</t>
  </si>
  <si>
    <t xml:space="preserve">dormitorio </t>
  </si>
  <si>
    <t>departamento B</t>
  </si>
  <si>
    <t>TOTAL PLANTA TIPO</t>
  </si>
  <si>
    <t>TOTAL PLANTAS TIPO</t>
  </si>
  <si>
    <t>son 7 pisos iguales</t>
  </si>
  <si>
    <t>V alto=</t>
  </si>
  <si>
    <t>m3/dia</t>
  </si>
  <si>
    <t>V bajo=</t>
  </si>
  <si>
    <t>N</t>
  </si>
  <si>
    <t>No hay artefacto</t>
  </si>
  <si>
    <t>n</t>
  </si>
  <si>
    <t xml:space="preserve">              </t>
  </si>
  <si>
    <t>Milimetros</t>
  </si>
  <si>
    <t>alto mm</t>
  </si>
  <si>
    <t>Caudal L/s</t>
  </si>
  <si>
    <t>Pendiente</t>
  </si>
  <si>
    <t>CANALETA</t>
  </si>
  <si>
    <t>10*10</t>
  </si>
  <si>
    <t>PENDIENTE</t>
  </si>
  <si>
    <t>12*12</t>
  </si>
  <si>
    <t>15*15</t>
  </si>
  <si>
    <t>Q L/S</t>
  </si>
  <si>
    <t>TUBERIA</t>
  </si>
  <si>
    <t>L/S</t>
  </si>
  <si>
    <t>LAVA</t>
  </si>
  <si>
    <t>DU</t>
  </si>
  <si>
    <t>M</t>
  </si>
  <si>
    <t>REG</t>
  </si>
  <si>
    <t>NO</t>
  </si>
  <si>
    <t>1-4'</t>
  </si>
  <si>
    <t>2-3'</t>
  </si>
  <si>
    <t>1P</t>
  </si>
  <si>
    <t>2P</t>
  </si>
  <si>
    <t>T</t>
  </si>
  <si>
    <t>Proyectista: EDIF SOLAR</t>
  </si>
  <si>
    <t>Fecha: 26 AGOSTO 2018</t>
  </si>
  <si>
    <t>1ERP</t>
  </si>
  <si>
    <t>MB</t>
  </si>
  <si>
    <t>CAL</t>
  </si>
  <si>
    <t>cal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</si>
</sst>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7">
    <numFmt numFmtId="164" formatCode="_-* #,##0.00\ _P_t_s_-;\-* #,##0.00\ _P_t_s_-;_-* &quot;-&quot;??\ _P_t_s_-;_-@_-"/>
    <numFmt numFmtId="165" formatCode="0.00_)"/>
    <numFmt numFmtId="166" formatCode="0.000_)"/>
    <numFmt numFmtId="167" formatCode="0_)"/>
    <numFmt numFmtId="168" formatCode="0.0000"/>
    <numFmt numFmtId="169" formatCode="0.000"/>
    <numFmt numFmtId="170" formatCode="d\-m;@"/>
  </numFmts>
  <fonts count="44">
    <font>
      <sz val="10"/>
      <name val="CG Times (W1)"/>
    </font>
    <font>
      <b/>
      <sz val="10"/>
      <name val="CG Times (W1)"/>
    </font>
    <font>
      <sz val="10"/>
      <name val="CG Times (W1)"/>
    </font>
    <font>
      <b/>
      <u/>
      <sz val="12"/>
      <name val="Courier"/>
      <family val="3"/>
    </font>
    <font>
      <b/>
      <sz val="16"/>
      <name val="CG Times (W1)"/>
    </font>
    <font>
      <sz val="10"/>
      <color indexed="12"/>
      <name val="CG Times (W1)"/>
    </font>
    <font>
      <b/>
      <sz val="12"/>
      <name val="CG Times (W1)"/>
    </font>
    <font>
      <sz val="8"/>
      <color indexed="12"/>
      <name val="CG Times (W1)"/>
    </font>
    <font>
      <sz val="8"/>
      <name val="CG Times (W1)"/>
    </font>
    <font>
      <sz val="10"/>
      <color indexed="10"/>
      <name val="CG Times (W1)"/>
    </font>
    <font>
      <sz val="10"/>
      <color indexed="16"/>
      <name val="CG Times (W1)"/>
    </font>
    <font>
      <sz val="10"/>
      <color indexed="8"/>
      <name val="CG Times (W1)"/>
    </font>
    <font>
      <sz val="8"/>
      <color indexed="10"/>
      <name val="CG Times (W1)"/>
    </font>
    <font>
      <sz val="11"/>
      <color indexed="8"/>
      <name val="Calibri"/>
      <family val="2"/>
    </font>
    <font>
      <sz val="11"/>
      <name val="Cambria"/>
      <family val="1"/>
    </font>
    <font>
      <sz val="10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sz val="12"/>
      <color indexed="16"/>
      <name val="Courier"/>
      <family val="3"/>
    </font>
    <font>
      <sz val="12"/>
      <color indexed="56"/>
      <name val="Courier"/>
      <family val="3"/>
    </font>
    <font>
      <b/>
      <sz val="8"/>
      <name val="Times New Roman"/>
      <family val="1"/>
    </font>
    <font>
      <b/>
      <sz val="9"/>
      <name val="CG Times (W1)"/>
    </font>
    <font>
      <sz val="9"/>
      <name val="CG Times (W1)"/>
    </font>
    <font>
      <b/>
      <sz val="10"/>
      <color indexed="10"/>
      <name val="CG Times (W1)"/>
    </font>
    <font>
      <b/>
      <sz val="8"/>
      <name val="Arial"/>
      <family val="2"/>
    </font>
    <font>
      <b/>
      <sz val="8"/>
      <name val="Arial Narrow"/>
      <family val="2"/>
    </font>
    <font>
      <b/>
      <sz val="9"/>
      <name val="Arial"/>
      <family val="2"/>
    </font>
    <font>
      <sz val="9"/>
      <name val="Arial"/>
      <family val="2"/>
    </font>
    <font>
      <sz val="8"/>
      <color indexed="8"/>
      <name val="Calibri"/>
      <family val="2"/>
    </font>
    <font>
      <sz val="11"/>
      <name val="Calibri"/>
      <family val="2"/>
    </font>
    <font>
      <b/>
      <sz val="11"/>
      <color indexed="8"/>
      <name val="Cambria"/>
      <family val="1"/>
    </font>
    <font>
      <b/>
      <sz val="11"/>
      <name val="Cambria"/>
      <family val="1"/>
    </font>
    <font>
      <b/>
      <sz val="12"/>
      <name val="Cambria"/>
      <family val="1"/>
    </font>
    <font>
      <b/>
      <sz val="11"/>
      <color theme="1"/>
      <name val="Calibri"/>
      <family val="2"/>
      <scheme val="minor"/>
    </font>
    <font>
      <b/>
      <sz val="10"/>
      <color rgb="FF0066FF"/>
      <name val="CG Times (W1)"/>
    </font>
    <font>
      <b/>
      <sz val="8"/>
      <name val="Calibri"/>
      <family val="2"/>
      <scheme val="minor"/>
    </font>
    <font>
      <b/>
      <sz val="10"/>
      <color rgb="FFFF0000"/>
      <name val="CG Times (W1)"/>
    </font>
    <font>
      <sz val="10"/>
      <color rgb="FFFF0000"/>
      <name val="Arial"/>
      <family val="2"/>
    </font>
    <font>
      <b/>
      <sz val="10"/>
      <color rgb="FFFF0000"/>
      <name val="Arial"/>
      <family val="2"/>
    </font>
    <font>
      <b/>
      <sz val="9"/>
      <color theme="1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0"/>
      <color theme="1"/>
      <name val="CG Times (W1)"/>
    </font>
    <font>
      <b/>
      <i/>
      <sz val="10"/>
      <name val="CG Times (W1)"/>
    </font>
  </fonts>
  <fills count="2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66CCFF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</fills>
  <borders count="4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2" fillId="0" borderId="0" applyFont="0" applyFill="0" applyBorder="0" applyAlignment="0" applyProtection="0"/>
    <xf numFmtId="0" fontId="2" fillId="0" borderId="1"/>
    <xf numFmtId="0" fontId="2" fillId="0" borderId="0"/>
    <xf numFmtId="0" fontId="13" fillId="0" borderId="0"/>
    <xf numFmtId="0" fontId="15" fillId="0" borderId="0"/>
  </cellStyleXfs>
  <cellXfs count="657">
    <xf numFmtId="0" fontId="0" fillId="0" borderId="0" xfId="0"/>
    <xf numFmtId="0" fontId="3" fillId="0" borderId="0" xfId="0" applyFont="1"/>
    <xf numFmtId="0" fontId="4" fillId="0" borderId="0" xfId="0" applyFont="1"/>
    <xf numFmtId="0" fontId="0" fillId="0" borderId="0" xfId="0" applyBorder="1"/>
    <xf numFmtId="0" fontId="0" fillId="0" borderId="1" xfId="0" applyBorder="1"/>
    <xf numFmtId="0" fontId="5" fillId="2" borderId="2" xfId="0" applyFont="1" applyFill="1" applyBorder="1" applyAlignment="1" applyProtection="1">
      <alignment horizontal="centerContinuous"/>
    </xf>
    <xf numFmtId="0" fontId="5" fillId="2" borderId="3" xfId="0" applyFont="1" applyFill="1" applyBorder="1"/>
    <xf numFmtId="165" fontId="5" fillId="2" borderId="3" xfId="0" applyNumberFormat="1" applyFont="1" applyFill="1" applyBorder="1" applyProtection="1"/>
    <xf numFmtId="0" fontId="5" fillId="2" borderId="4" xfId="0" applyFont="1" applyFill="1" applyBorder="1" applyAlignment="1" applyProtection="1">
      <alignment horizontal="left"/>
    </xf>
    <xf numFmtId="0" fontId="5" fillId="2" borderId="5" xfId="0" applyFont="1" applyFill="1" applyBorder="1"/>
    <xf numFmtId="0" fontId="5" fillId="2" borderId="5" xfId="0" applyFont="1" applyFill="1" applyBorder="1" applyAlignment="1" applyProtection="1">
      <alignment horizontal="center"/>
    </xf>
    <xf numFmtId="0" fontId="5" fillId="2" borderId="5" xfId="0" applyFont="1" applyFill="1" applyBorder="1" applyAlignment="1" applyProtection="1">
      <alignment horizontal="fill"/>
    </xf>
    <xf numFmtId="0" fontId="5" fillId="2" borderId="8" xfId="0" applyFont="1" applyFill="1" applyBorder="1" applyAlignment="1" applyProtection="1">
      <alignment horizontal="left"/>
    </xf>
    <xf numFmtId="0" fontId="5" fillId="2" borderId="9" xfId="0" applyFont="1" applyFill="1" applyBorder="1"/>
    <xf numFmtId="0" fontId="5" fillId="2" borderId="3" xfId="0" applyFont="1" applyFill="1" applyBorder="1" applyAlignment="1" applyProtection="1">
      <alignment horizontal="centerContinuous"/>
    </xf>
    <xf numFmtId="0" fontId="5" fillId="2" borderId="3" xfId="0" applyFont="1" applyFill="1" applyBorder="1" applyAlignment="1">
      <alignment horizontal="centerContinuous"/>
    </xf>
    <xf numFmtId="0" fontId="5" fillId="2" borderId="5" xfId="0" applyFont="1" applyFill="1" applyBorder="1" applyAlignment="1" applyProtection="1"/>
    <xf numFmtId="0" fontId="5" fillId="2" borderId="8" xfId="0" applyFont="1" applyFill="1" applyBorder="1" applyAlignment="1" applyProtection="1">
      <alignment horizontal="centerContinuous"/>
    </xf>
    <xf numFmtId="0" fontId="5" fillId="2" borderId="8" xfId="0" applyFont="1" applyFill="1" applyBorder="1" applyAlignment="1">
      <alignment horizontal="centerContinuous"/>
    </xf>
    <xf numFmtId="0" fontId="0" fillId="0" borderId="0" xfId="0" applyAlignment="1">
      <alignment horizontal="centerContinuous"/>
    </xf>
    <xf numFmtId="165" fontId="5" fillId="2" borderId="10" xfId="0" applyNumberFormat="1" applyFont="1" applyFill="1" applyBorder="1" applyAlignment="1" applyProtection="1"/>
    <xf numFmtId="0" fontId="5" fillId="2" borderId="0" xfId="0" applyFont="1" applyFill="1" applyBorder="1" applyAlignment="1" applyProtection="1">
      <alignment horizontal="fill"/>
    </xf>
    <xf numFmtId="0" fontId="0" fillId="0" borderId="11" xfId="0" applyBorder="1"/>
    <xf numFmtId="0" fontId="5" fillId="2" borderId="14" xfId="0" applyFont="1" applyFill="1" applyBorder="1" applyAlignment="1" applyProtection="1">
      <alignment horizontal="fill"/>
    </xf>
    <xf numFmtId="0" fontId="7" fillId="2" borderId="2" xfId="0" applyFont="1" applyFill="1" applyBorder="1" applyAlignment="1" applyProtection="1">
      <alignment horizontal="center"/>
    </xf>
    <xf numFmtId="0" fontId="7" fillId="2" borderId="3" xfId="0" applyFont="1" applyFill="1" applyBorder="1" applyAlignment="1" applyProtection="1">
      <alignment horizontal="center"/>
    </xf>
    <xf numFmtId="0" fontId="7" fillId="0" borderId="16" xfId="0" applyFont="1" applyBorder="1" applyAlignment="1">
      <alignment horizontal="centerContinuous"/>
    </xf>
    <xf numFmtId="0" fontId="7" fillId="2" borderId="3" xfId="0" applyFont="1" applyFill="1" applyBorder="1" applyAlignment="1">
      <alignment horizontal="centerContinuous"/>
    </xf>
    <xf numFmtId="0" fontId="7" fillId="2" borderId="4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>
      <alignment horizontal="center"/>
    </xf>
    <xf numFmtId="0" fontId="7" fillId="2" borderId="5" xfId="0" applyFont="1" applyFill="1" applyBorder="1" applyAlignment="1" applyProtection="1"/>
    <xf numFmtId="0" fontId="7" fillId="2" borderId="14" xfId="0" applyFont="1" applyFill="1" applyBorder="1" applyAlignment="1" applyProtection="1">
      <alignment horizontal="fill"/>
    </xf>
    <xf numFmtId="165" fontId="7" fillId="2" borderId="15" xfId="0" applyNumberFormat="1" applyFont="1" applyFill="1" applyBorder="1" applyAlignment="1" applyProtection="1">
      <alignment horizontal="left"/>
    </xf>
    <xf numFmtId="0" fontId="8" fillId="0" borderId="0" xfId="0" applyFont="1" applyBorder="1" applyAlignment="1" applyProtection="1"/>
    <xf numFmtId="12" fontId="8" fillId="0" borderId="1" xfId="0" applyNumberFormat="1" applyFont="1" applyBorder="1" applyAlignment="1" applyProtection="1">
      <alignment horizontal="left"/>
    </xf>
    <xf numFmtId="0" fontId="8" fillId="0" borderId="0" xfId="0" applyFont="1" applyBorder="1" applyAlignment="1"/>
    <xf numFmtId="0" fontId="8" fillId="0" borderId="0" xfId="0" applyFont="1" applyBorder="1"/>
    <xf numFmtId="0" fontId="4" fillId="0" borderId="0" xfId="0" applyFont="1" applyAlignment="1">
      <alignment horizontal="centerContinuous"/>
    </xf>
    <xf numFmtId="0" fontId="6" fillId="0" borderId="0" xfId="0" applyFont="1" applyAlignment="1">
      <alignment horizontal="centerContinuous"/>
    </xf>
    <xf numFmtId="0" fontId="5" fillId="0" borderId="0" xfId="0" applyFont="1"/>
    <xf numFmtId="0" fontId="10" fillId="0" borderId="0" xfId="0" applyFont="1"/>
    <xf numFmtId="0" fontId="11" fillId="0" borderId="0" xfId="0" applyFont="1"/>
    <xf numFmtId="0" fontId="0" fillId="0" borderId="0" xfId="0" applyAlignment="1">
      <alignment horizontal="right"/>
    </xf>
    <xf numFmtId="0" fontId="7" fillId="2" borderId="17" xfId="0" applyFont="1" applyFill="1" applyBorder="1" applyAlignment="1" applyProtection="1">
      <alignment horizontal="centerContinuous"/>
    </xf>
    <xf numFmtId="0" fontId="7" fillId="2" borderId="18" xfId="0" applyFont="1" applyFill="1" applyBorder="1" applyAlignment="1" applyProtection="1">
      <alignment horizontal="left"/>
    </xf>
    <xf numFmtId="0" fontId="7" fillId="2" borderId="15" xfId="0" applyFont="1" applyFill="1" applyBorder="1" applyAlignment="1" applyProtection="1">
      <alignment horizontal="left"/>
    </xf>
    <xf numFmtId="0" fontId="8" fillId="0" borderId="1" xfId="0" applyFont="1" applyBorder="1" applyAlignment="1" applyProtection="1">
      <alignment horizontal="center"/>
    </xf>
    <xf numFmtId="0" fontId="8" fillId="0" borderId="1" xfId="0" applyFont="1" applyBorder="1" applyAlignment="1">
      <alignment horizontal="center"/>
    </xf>
    <xf numFmtId="0" fontId="9" fillId="0" borderId="0" xfId="0" applyFont="1" applyAlignment="1">
      <alignment horizontal="centerContinuous"/>
    </xf>
    <xf numFmtId="0" fontId="12" fillId="2" borderId="8" xfId="0" applyFont="1" applyFill="1" applyBorder="1" applyAlignment="1" applyProtection="1">
      <alignment horizontal="centerContinuous"/>
    </xf>
    <xf numFmtId="0" fontId="12" fillId="2" borderId="8" xfId="0" applyFont="1" applyFill="1" applyBorder="1" applyAlignment="1">
      <alignment horizontal="centerContinuous"/>
    </xf>
    <xf numFmtId="0" fontId="7" fillId="6" borderId="16" xfId="0" applyFont="1" applyFill="1" applyBorder="1" applyAlignment="1">
      <alignment horizontal="centerContinuous"/>
    </xf>
    <xf numFmtId="0" fontId="7" fillId="7" borderId="16" xfId="0" applyFont="1" applyFill="1" applyBorder="1" applyAlignment="1">
      <alignment horizontal="centerContinuous"/>
    </xf>
    <xf numFmtId="0" fontId="7" fillId="7" borderId="13" xfId="0" applyFont="1" applyFill="1" applyBorder="1" applyAlignment="1">
      <alignment horizontal="center"/>
    </xf>
    <xf numFmtId="0" fontId="0" fillId="8" borderId="0" xfId="0" applyFill="1"/>
    <xf numFmtId="0" fontId="0" fillId="8" borderId="1" xfId="0" applyFill="1" applyBorder="1"/>
    <xf numFmtId="0" fontId="0" fillId="0" borderId="19" xfId="0" applyBorder="1"/>
    <xf numFmtId="2" fontId="0" fillId="0" borderId="0" xfId="0" applyNumberFormat="1" applyBorder="1"/>
    <xf numFmtId="165" fontId="7" fillId="9" borderId="10" xfId="0" applyNumberFormat="1" applyFont="1" applyFill="1" applyBorder="1" applyAlignment="1" applyProtection="1"/>
    <xf numFmtId="0" fontId="7" fillId="9" borderId="5" xfId="0" applyFont="1" applyFill="1" applyBorder="1" applyAlignment="1" applyProtection="1"/>
    <xf numFmtId="0" fontId="0" fillId="0" borderId="0" xfId="0" applyFill="1" applyBorder="1"/>
    <xf numFmtId="0" fontId="1" fillId="0" borderId="0" xfId="0" applyFont="1" applyBorder="1"/>
    <xf numFmtId="0" fontId="0" fillId="0" borderId="0" xfId="0" applyFill="1" applyBorder="1" applyProtection="1"/>
    <xf numFmtId="0" fontId="0" fillId="0" borderId="0" xfId="0" applyFill="1"/>
    <xf numFmtId="0" fontId="0" fillId="8" borderId="0" xfId="0" applyFill="1" applyAlignment="1">
      <alignment horizontal="right"/>
    </xf>
    <xf numFmtId="0" fontId="0" fillId="8" borderId="0" xfId="0" applyFill="1" applyBorder="1" applyAlignment="1" applyProtection="1"/>
    <xf numFmtId="0" fontId="5" fillId="2" borderId="3" xfId="0" applyFont="1" applyFill="1" applyBorder="1" applyAlignment="1" applyProtection="1">
      <alignment horizontal="center"/>
    </xf>
    <xf numFmtId="0" fontId="5" fillId="2" borderId="20" xfId="0" applyFont="1" applyFill="1" applyBorder="1" applyAlignment="1" applyProtection="1"/>
    <xf numFmtId="0" fontId="5" fillId="2" borderId="21" xfId="0" applyFont="1" applyFill="1" applyBorder="1" applyAlignment="1" applyProtection="1"/>
    <xf numFmtId="0" fontId="5" fillId="2" borderId="22" xfId="0" applyFont="1" applyFill="1" applyBorder="1" applyAlignment="1" applyProtection="1"/>
    <xf numFmtId="0" fontId="5" fillId="2" borderId="11" xfId="0" applyFont="1" applyFill="1" applyBorder="1" applyAlignment="1" applyProtection="1"/>
    <xf numFmtId="0" fontId="5" fillId="2" borderId="8" xfId="0" applyFont="1" applyFill="1" applyBorder="1" applyAlignment="1" applyProtection="1"/>
    <xf numFmtId="0" fontId="0" fillId="10" borderId="0" xfId="0" applyFill="1"/>
    <xf numFmtId="165" fontId="0" fillId="10" borderId="1" xfId="0" applyNumberFormat="1" applyFill="1" applyBorder="1" applyProtection="1"/>
    <xf numFmtId="0" fontId="0" fillId="10" borderId="1" xfId="0" applyFill="1" applyBorder="1" applyAlignment="1" applyProtection="1">
      <alignment horizontal="left"/>
    </xf>
    <xf numFmtId="0" fontId="0" fillId="10" borderId="1" xfId="0" applyFill="1" applyBorder="1"/>
    <xf numFmtId="165" fontId="0" fillId="8" borderId="1" xfId="0" applyNumberFormat="1" applyFill="1" applyBorder="1" applyProtection="1"/>
    <xf numFmtId="0" fontId="0" fillId="8" borderId="1" xfId="0" applyFill="1" applyBorder="1" applyAlignment="1" applyProtection="1">
      <alignment horizontal="left"/>
    </xf>
    <xf numFmtId="167" fontId="0" fillId="8" borderId="1" xfId="0" applyNumberFormat="1" applyFill="1" applyBorder="1" applyProtection="1"/>
    <xf numFmtId="0" fontId="0" fillId="8" borderId="1" xfId="0" applyFill="1" applyBorder="1" applyProtection="1"/>
    <xf numFmtId="12" fontId="0" fillId="8" borderId="1" xfId="0" applyNumberFormat="1" applyFill="1" applyBorder="1" applyAlignment="1" applyProtection="1">
      <alignment horizontal="left"/>
    </xf>
    <xf numFmtId="1" fontId="0" fillId="8" borderId="1" xfId="0" applyNumberFormat="1" applyFill="1" applyBorder="1" applyProtection="1"/>
    <xf numFmtId="169" fontId="0" fillId="8" borderId="1" xfId="0" applyNumberFormat="1" applyFill="1" applyBorder="1" applyProtection="1"/>
    <xf numFmtId="166" fontId="0" fillId="8" borderId="1" xfId="0" applyNumberFormat="1" applyFill="1" applyBorder="1" applyProtection="1"/>
    <xf numFmtId="0" fontId="0" fillId="8" borderId="18" xfId="0" applyFill="1" applyBorder="1" applyProtection="1"/>
    <xf numFmtId="0" fontId="7" fillId="0" borderId="19" xfId="0" applyFont="1" applyFill="1" applyBorder="1"/>
    <xf numFmtId="0" fontId="7" fillId="0" borderId="23" xfId="0" applyFont="1" applyFill="1" applyBorder="1"/>
    <xf numFmtId="0" fontId="9" fillId="0" borderId="1" xfId="0" applyFont="1" applyBorder="1"/>
    <xf numFmtId="0" fontId="0" fillId="0" borderId="1" xfId="0" applyBorder="1" applyAlignment="1">
      <alignment horizontal="right"/>
    </xf>
    <xf numFmtId="1" fontId="0" fillId="0" borderId="1" xfId="0" applyNumberFormat="1" applyBorder="1"/>
    <xf numFmtId="0" fontId="0" fillId="0" borderId="0" xfId="0" applyBorder="1" applyAlignment="1">
      <alignment horizontal="center"/>
    </xf>
    <xf numFmtId="0" fontId="15" fillId="0" borderId="0" xfId="5"/>
    <xf numFmtId="2" fontId="0" fillId="0" borderId="0" xfId="0" applyNumberFormat="1"/>
    <xf numFmtId="0" fontId="5" fillId="0" borderId="0" xfId="3" applyFont="1"/>
    <xf numFmtId="0" fontId="2" fillId="0" borderId="0" xfId="3"/>
    <xf numFmtId="0" fontId="2" fillId="0" borderId="0" xfId="3" applyAlignment="1">
      <alignment horizontal="center"/>
    </xf>
    <xf numFmtId="0" fontId="6" fillId="0" borderId="24" xfId="3" applyFont="1" applyBorder="1"/>
    <xf numFmtId="0" fontId="1" fillId="0" borderId="1" xfId="0" applyFont="1" applyBorder="1"/>
    <xf numFmtId="0" fontId="1" fillId="0" borderId="1" xfId="0" applyFont="1" applyBorder="1" applyAlignment="1">
      <alignment horizontal="center"/>
    </xf>
    <xf numFmtId="0" fontId="18" fillId="0" borderId="1" xfId="3" applyFont="1" applyFill="1" applyBorder="1"/>
    <xf numFmtId="0" fontId="2" fillId="0" borderId="1" xfId="3" applyBorder="1"/>
    <xf numFmtId="0" fontId="0" fillId="0" borderId="1" xfId="0" applyBorder="1" applyAlignment="1">
      <alignment horizontal="center"/>
    </xf>
    <xf numFmtId="0" fontId="2" fillId="0" borderId="0" xfId="3" applyFont="1"/>
    <xf numFmtId="0" fontId="19" fillId="0" borderId="1" xfId="3" applyFont="1" applyFill="1" applyBorder="1"/>
    <xf numFmtId="0" fontId="2" fillId="4" borderId="0" xfId="3" applyFill="1"/>
    <xf numFmtId="169" fontId="0" fillId="0" borderId="0" xfId="0" applyNumberFormat="1" applyBorder="1"/>
    <xf numFmtId="0" fontId="6" fillId="0" borderId="25" xfId="3" applyFont="1" applyBorder="1" applyAlignment="1">
      <alignment horizontal="center"/>
    </xf>
    <xf numFmtId="0" fontId="6" fillId="0" borderId="26" xfId="3" applyFont="1" applyBorder="1" applyAlignment="1">
      <alignment horizontal="center"/>
    </xf>
    <xf numFmtId="0" fontId="2" fillId="0" borderId="27" xfId="3" applyFont="1" applyBorder="1"/>
    <xf numFmtId="0" fontId="2" fillId="0" borderId="28" xfId="3" applyBorder="1" applyAlignment="1">
      <alignment horizontal="center"/>
    </xf>
    <xf numFmtId="0" fontId="2" fillId="0" borderId="29" xfId="3" applyBorder="1" applyAlignment="1">
      <alignment horizontal="center"/>
    </xf>
    <xf numFmtId="0" fontId="9" fillId="0" borderId="0" xfId="3" applyFont="1"/>
    <xf numFmtId="0" fontId="2" fillId="0" borderId="30" xfId="3" applyFont="1" applyBorder="1"/>
    <xf numFmtId="0" fontId="2" fillId="0" borderId="22" xfId="3" applyBorder="1" applyAlignment="1">
      <alignment horizontal="center"/>
    </xf>
    <xf numFmtId="0" fontId="2" fillId="0" borderId="31" xfId="3" applyBorder="1" applyAlignment="1">
      <alignment horizontal="center"/>
    </xf>
    <xf numFmtId="0" fontId="2" fillId="0" borderId="30" xfId="3" applyBorder="1"/>
    <xf numFmtId="2" fontId="2" fillId="0" borderId="1" xfId="0" applyNumberFormat="1" applyFont="1" applyFill="1" applyBorder="1"/>
    <xf numFmtId="2" fontId="2" fillId="0" borderId="22" xfId="3" applyNumberFormat="1" applyBorder="1" applyAlignment="1">
      <alignment horizontal="center"/>
    </xf>
    <xf numFmtId="0" fontId="2" fillId="0" borderId="1" xfId="0" applyFont="1" applyBorder="1"/>
    <xf numFmtId="0" fontId="2" fillId="0" borderId="0" xfId="3" applyFont="1" applyAlignment="1">
      <alignment horizontal="center"/>
    </xf>
    <xf numFmtId="2" fontId="2" fillId="0" borderId="28" xfId="3" applyNumberFormat="1" applyBorder="1" applyAlignment="1">
      <alignment horizontal="center"/>
    </xf>
    <xf numFmtId="0" fontId="2" fillId="0" borderId="29" xfId="3" applyFont="1" applyBorder="1" applyAlignment="1">
      <alignment horizontal="center"/>
    </xf>
    <xf numFmtId="0" fontId="2" fillId="0" borderId="31" xfId="3" applyFont="1" applyBorder="1" applyAlignment="1">
      <alignment horizontal="center"/>
    </xf>
    <xf numFmtId="0" fontId="2" fillId="4" borderId="0" xfId="3" applyFill="1" applyAlignment="1">
      <alignment horizontal="left"/>
    </xf>
    <xf numFmtId="0" fontId="2" fillId="0" borderId="1" xfId="3" applyFont="1" applyBorder="1"/>
    <xf numFmtId="12" fontId="2" fillId="11" borderId="0" xfId="3" applyNumberFormat="1" applyFont="1" applyFill="1" applyAlignment="1">
      <alignment horizontal="right"/>
    </xf>
    <xf numFmtId="0" fontId="2" fillId="11" borderId="0" xfId="3" applyFont="1" applyFill="1" applyAlignment="1">
      <alignment horizontal="center"/>
    </xf>
    <xf numFmtId="0" fontId="2" fillId="11" borderId="0" xfId="3" applyFont="1" applyFill="1"/>
    <xf numFmtId="0" fontId="0" fillId="0" borderId="19" xfId="0" applyBorder="1" applyAlignment="1">
      <alignment horizontal="center"/>
    </xf>
    <xf numFmtId="0" fontId="16" fillId="0" borderId="1" xfId="5" applyFont="1" applyBorder="1" applyAlignment="1">
      <alignment horizontal="center"/>
    </xf>
    <xf numFmtId="0" fontId="0" fillId="0" borderId="0" xfId="0" applyBorder="1" applyAlignment="1"/>
    <xf numFmtId="0" fontId="0" fillId="0" borderId="0" xfId="3" applyFont="1"/>
    <xf numFmtId="0" fontId="0" fillId="12" borderId="1" xfId="0" applyFill="1" applyBorder="1"/>
    <xf numFmtId="2" fontId="5" fillId="2" borderId="3" xfId="0" applyNumberFormat="1" applyFont="1" applyFill="1" applyBorder="1" applyProtection="1"/>
    <xf numFmtId="2" fontId="5" fillId="2" borderId="5" xfId="0" applyNumberFormat="1" applyFont="1" applyFill="1" applyBorder="1" applyAlignment="1" applyProtection="1">
      <alignment horizontal="center"/>
    </xf>
    <xf numFmtId="0" fontId="0" fillId="0" borderId="0" xfId="0" applyFill="1" applyAlignment="1" applyProtection="1">
      <alignment horizontal="left"/>
    </xf>
    <xf numFmtId="0" fontId="2" fillId="0" borderId="0" xfId="0" applyFont="1" applyFill="1" applyBorder="1" applyAlignment="1" applyProtection="1">
      <alignment horizontal="center" vertical="center"/>
    </xf>
    <xf numFmtId="0" fontId="15" fillId="0" borderId="0" xfId="5" applyFont="1" applyBorder="1" applyAlignment="1">
      <alignment horizontal="center"/>
    </xf>
    <xf numFmtId="0" fontId="0" fillId="0" borderId="19" xfId="0" applyFill="1" applyBorder="1" applyAlignment="1">
      <alignment horizontal="center"/>
    </xf>
    <xf numFmtId="0" fontId="0" fillId="13" borderId="1" xfId="0" applyFill="1" applyBorder="1"/>
    <xf numFmtId="0" fontId="1" fillId="0" borderId="0" xfId="0" applyFont="1" applyBorder="1" applyAlignment="1" applyProtection="1">
      <alignment horizontal="left"/>
    </xf>
    <xf numFmtId="0" fontId="11" fillId="0" borderId="0" xfId="0" applyFont="1" applyBorder="1"/>
    <xf numFmtId="0" fontId="5" fillId="0" borderId="0" xfId="0" applyFont="1" applyBorder="1"/>
    <xf numFmtId="0" fontId="10" fillId="0" borderId="0" xfId="0" applyFont="1" applyBorder="1"/>
    <xf numFmtId="12" fontId="12" fillId="0" borderId="1" xfId="0" applyNumberFormat="1" applyFont="1" applyFill="1" applyBorder="1" applyAlignment="1" applyProtection="1">
      <alignment horizontal="center"/>
    </xf>
    <xf numFmtId="0" fontId="0" fillId="14" borderId="1" xfId="0" applyFill="1" applyBorder="1"/>
    <xf numFmtId="2" fontId="14" fillId="14" borderId="1" xfId="4" applyNumberFormat="1" applyFont="1" applyFill="1" applyBorder="1" applyAlignment="1">
      <alignment horizontal="center"/>
    </xf>
    <xf numFmtId="0" fontId="15" fillId="0" borderId="1" xfId="5" applyBorder="1"/>
    <xf numFmtId="0" fontId="15" fillId="0" borderId="1" xfId="5" applyFont="1" applyBorder="1"/>
    <xf numFmtId="0" fontId="15" fillId="0" borderId="1" xfId="1" applyNumberFormat="1" applyFont="1" applyBorder="1" applyAlignment="1">
      <alignment horizontal="center"/>
    </xf>
    <xf numFmtId="0" fontId="17" fillId="0" borderId="1" xfId="5" applyFont="1" applyBorder="1"/>
    <xf numFmtId="0" fontId="15" fillId="14" borderId="0" xfId="5" applyFill="1"/>
    <xf numFmtId="0" fontId="6" fillId="0" borderId="0" xfId="0" applyFont="1" applyBorder="1"/>
    <xf numFmtId="2" fontId="0" fillId="0" borderId="0" xfId="0" applyNumberFormat="1" applyBorder="1" applyAlignment="1">
      <alignment horizontal="center"/>
    </xf>
    <xf numFmtId="166" fontId="2" fillId="0" borderId="0" xfId="0" applyNumberFormat="1" applyFont="1" applyBorder="1" applyAlignment="1" applyProtection="1">
      <alignment horizontal="center"/>
    </xf>
    <xf numFmtId="0" fontId="2" fillId="0" borderId="0" xfId="0" applyFont="1" applyBorder="1" applyAlignment="1">
      <alignment horizontal="center"/>
    </xf>
    <xf numFmtId="0" fontId="9" fillId="0" borderId="0" xfId="0" applyFont="1" applyBorder="1"/>
    <xf numFmtId="16" fontId="9" fillId="0" borderId="0" xfId="0" quotePrefix="1" applyNumberFormat="1" applyFont="1" applyBorder="1" applyAlignment="1">
      <alignment horizontal="center"/>
    </xf>
    <xf numFmtId="0" fontId="9" fillId="0" borderId="0" xfId="0" applyFont="1" applyBorder="1" applyAlignment="1">
      <alignment horizontal="center"/>
    </xf>
    <xf numFmtId="12" fontId="2" fillId="14" borderId="0" xfId="3" applyNumberFormat="1" applyFont="1" applyFill="1" applyAlignment="1">
      <alignment horizontal="right"/>
    </xf>
    <xf numFmtId="0" fontId="2" fillId="14" borderId="0" xfId="3" applyFont="1" applyFill="1" applyAlignment="1">
      <alignment horizontal="center"/>
    </xf>
    <xf numFmtId="0" fontId="2" fillId="14" borderId="0" xfId="3" applyFont="1" applyFill="1"/>
    <xf numFmtId="0" fontId="9" fillId="14" borderId="32" xfId="3" applyFont="1" applyFill="1" applyBorder="1"/>
    <xf numFmtId="12" fontId="9" fillId="14" borderId="15" xfId="3" quotePrefix="1" applyNumberFormat="1" applyFont="1" applyFill="1" applyBorder="1" applyAlignment="1">
      <alignment horizontal="center"/>
    </xf>
    <xf numFmtId="0" fontId="9" fillId="14" borderId="33" xfId="3" applyFont="1" applyFill="1" applyBorder="1" applyAlignment="1">
      <alignment horizontal="center"/>
    </xf>
    <xf numFmtId="0" fontId="9" fillId="14" borderId="0" xfId="3" applyFont="1" applyFill="1" applyBorder="1"/>
    <xf numFmtId="12" fontId="9" fillId="14" borderId="0" xfId="3" quotePrefix="1" applyNumberFormat="1" applyFont="1" applyFill="1" applyBorder="1" applyAlignment="1">
      <alignment horizontal="center"/>
    </xf>
    <xf numFmtId="0" fontId="9" fillId="14" borderId="0" xfId="3" applyFont="1" applyFill="1" applyBorder="1" applyAlignment="1">
      <alignment horizontal="center"/>
    </xf>
    <xf numFmtId="0" fontId="8" fillId="0" borderId="0" xfId="0" applyFont="1" applyFill="1" applyBorder="1"/>
    <xf numFmtId="0" fontId="8" fillId="0" borderId="0" xfId="0" applyFont="1" applyBorder="1" applyAlignment="1">
      <alignment horizontal="center"/>
    </xf>
    <xf numFmtId="0" fontId="2" fillId="14" borderId="22" xfId="3" applyFill="1" applyBorder="1" applyAlignment="1">
      <alignment horizontal="center"/>
    </xf>
    <xf numFmtId="0" fontId="2" fillId="14" borderId="31" xfId="3" applyFont="1" applyFill="1" applyBorder="1" applyAlignment="1">
      <alignment horizontal="center"/>
    </xf>
    <xf numFmtId="166" fontId="2" fillId="14" borderId="1" xfId="3" applyNumberFormat="1" applyFont="1" applyFill="1" applyBorder="1" applyAlignment="1" applyProtection="1">
      <alignment horizontal="center"/>
    </xf>
    <xf numFmtId="0" fontId="0" fillId="14" borderId="1" xfId="0" applyFill="1" applyBorder="1" applyAlignment="1">
      <alignment horizontal="center"/>
    </xf>
    <xf numFmtId="0" fontId="2" fillId="13" borderId="0" xfId="3" applyFill="1"/>
    <xf numFmtId="2" fontId="2" fillId="13" borderId="0" xfId="3" applyNumberFormat="1" applyFill="1"/>
    <xf numFmtId="0" fontId="2" fillId="13" borderId="0" xfId="3" applyFont="1" applyFill="1"/>
    <xf numFmtId="12" fontId="8" fillId="14" borderId="1" xfId="0" applyNumberFormat="1" applyFont="1" applyFill="1" applyBorder="1" applyAlignment="1" applyProtection="1">
      <alignment horizontal="left"/>
    </xf>
    <xf numFmtId="0" fontId="0" fillId="14" borderId="0" xfId="0" applyFill="1"/>
    <xf numFmtId="0" fontId="2" fillId="0" borderId="0" xfId="3" applyFill="1"/>
    <xf numFmtId="0" fontId="0" fillId="14" borderId="19" xfId="0" applyFill="1" applyBorder="1" applyAlignment="1">
      <alignment horizontal="center"/>
    </xf>
    <xf numFmtId="0" fontId="6" fillId="0" borderId="1" xfId="3" applyFont="1" applyBorder="1"/>
    <xf numFmtId="0" fontId="6" fillId="0" borderId="1" xfId="3" applyFont="1" applyBorder="1" applyAlignment="1">
      <alignment horizontal="centerContinuous"/>
    </xf>
    <xf numFmtId="0" fontId="9" fillId="11" borderId="1" xfId="3" applyFont="1" applyFill="1" applyBorder="1"/>
    <xf numFmtId="0" fontId="2" fillId="0" borderId="1" xfId="3" applyFont="1" applyBorder="1" applyAlignment="1">
      <alignment horizontal="center"/>
    </xf>
    <xf numFmtId="169" fontId="2" fillId="0" borderId="1" xfId="3" applyNumberFormat="1" applyBorder="1" applyAlignment="1">
      <alignment horizontal="left"/>
    </xf>
    <xf numFmtId="0" fontId="2" fillId="11" borderId="1" xfId="3" applyFill="1" applyBorder="1"/>
    <xf numFmtId="0" fontId="2" fillId="0" borderId="1" xfId="3" applyBorder="1" applyAlignment="1">
      <alignment horizontal="centerContinuous"/>
    </xf>
    <xf numFmtId="166" fontId="2" fillId="0" borderId="1" xfId="3" applyNumberFormat="1" applyFont="1" applyBorder="1" applyProtection="1"/>
    <xf numFmtId="0" fontId="9" fillId="0" borderId="1" xfId="3" applyFont="1" applyBorder="1"/>
    <xf numFmtId="0" fontId="34" fillId="0" borderId="0" xfId="3" applyFont="1"/>
    <xf numFmtId="0" fontId="34" fillId="0" borderId="0" xfId="3" applyFont="1" applyAlignment="1">
      <alignment horizontal="center"/>
    </xf>
    <xf numFmtId="0" fontId="0" fillId="15" borderId="0" xfId="0" applyFill="1" applyBorder="1"/>
    <xf numFmtId="12" fontId="0" fillId="15" borderId="0" xfId="0" applyNumberFormat="1" applyFill="1" applyBorder="1" applyProtection="1"/>
    <xf numFmtId="0" fontId="0" fillId="15" borderId="0" xfId="0" applyFill="1" applyBorder="1" applyProtection="1"/>
    <xf numFmtId="2" fontId="0" fillId="15" borderId="0" xfId="0" applyNumberFormat="1" applyFill="1" applyBorder="1"/>
    <xf numFmtId="12" fontId="0" fillId="0" borderId="0" xfId="0" applyNumberFormat="1" applyFill="1" applyBorder="1" applyProtection="1"/>
    <xf numFmtId="2" fontId="0" fillId="0" borderId="0" xfId="0" applyNumberFormat="1" applyFill="1" applyBorder="1"/>
    <xf numFmtId="167" fontId="8" fillId="0" borderId="1" xfId="0" applyNumberFormat="1" applyFont="1" applyFill="1" applyBorder="1" applyAlignment="1">
      <alignment horizontal="right"/>
    </xf>
    <xf numFmtId="2" fontId="0" fillId="0" borderId="1" xfId="0" applyNumberFormat="1" applyFill="1" applyBorder="1"/>
    <xf numFmtId="0" fontId="0" fillId="0" borderId="1" xfId="0" applyFill="1" applyBorder="1"/>
    <xf numFmtId="0" fontId="0" fillId="0" borderId="18" xfId="0" applyFill="1" applyBorder="1" applyProtection="1"/>
    <xf numFmtId="0" fontId="0" fillId="0" borderId="18" xfId="0" applyFill="1" applyBorder="1"/>
    <xf numFmtId="0" fontId="7" fillId="0" borderId="14" xfId="0" applyFont="1" applyFill="1" applyBorder="1" applyAlignment="1">
      <alignment horizontal="center"/>
    </xf>
    <xf numFmtId="0" fontId="7" fillId="0" borderId="0" xfId="0" applyFont="1" applyFill="1" applyBorder="1" applyAlignment="1">
      <alignment horizontal="center"/>
    </xf>
    <xf numFmtId="0" fontId="0" fillId="0" borderId="20" xfId="0" applyBorder="1"/>
    <xf numFmtId="0" fontId="0" fillId="0" borderId="0" xfId="0" applyFill="1" applyAlignment="1">
      <alignment horizontal="right"/>
    </xf>
    <xf numFmtId="0" fontId="0" fillId="0" borderId="0" xfId="0" applyFill="1" applyBorder="1" applyAlignment="1" applyProtection="1"/>
    <xf numFmtId="167" fontId="0" fillId="0" borderId="1" xfId="0" applyNumberFormat="1" applyFill="1" applyBorder="1" applyProtection="1"/>
    <xf numFmtId="165" fontId="0" fillId="0" borderId="1" xfId="0" applyNumberFormat="1" applyFill="1" applyBorder="1" applyProtection="1"/>
    <xf numFmtId="0" fontId="0" fillId="0" borderId="1" xfId="0" applyFill="1" applyBorder="1" applyAlignment="1" applyProtection="1">
      <alignment horizontal="left"/>
    </xf>
    <xf numFmtId="0" fontId="0" fillId="0" borderId="1" xfId="0" applyFill="1" applyBorder="1" applyProtection="1"/>
    <xf numFmtId="12" fontId="0" fillId="0" borderId="1" xfId="0" applyNumberFormat="1" applyFill="1" applyBorder="1" applyAlignment="1" applyProtection="1">
      <alignment horizontal="left"/>
    </xf>
    <xf numFmtId="1" fontId="0" fillId="0" borderId="1" xfId="0" applyNumberFormat="1" applyFill="1" applyBorder="1" applyProtection="1"/>
    <xf numFmtId="169" fontId="0" fillId="0" borderId="1" xfId="0" applyNumberFormat="1" applyFill="1" applyBorder="1" applyProtection="1"/>
    <xf numFmtId="166" fontId="0" fillId="0" borderId="1" xfId="0" applyNumberFormat="1" applyFill="1" applyBorder="1" applyProtection="1"/>
    <xf numFmtId="0" fontId="0" fillId="15" borderId="0" xfId="0" applyFill="1" applyAlignment="1">
      <alignment horizontal="right"/>
    </xf>
    <xf numFmtId="0" fontId="0" fillId="15" borderId="0" xfId="0" applyFill="1" applyBorder="1" applyAlignment="1" applyProtection="1"/>
    <xf numFmtId="0" fontId="0" fillId="15" borderId="1" xfId="0" applyFill="1" applyBorder="1"/>
    <xf numFmtId="0" fontId="0" fillId="15" borderId="1" xfId="0" applyFill="1" applyBorder="1" applyProtection="1"/>
    <xf numFmtId="165" fontId="0" fillId="15" borderId="1" xfId="0" applyNumberFormat="1" applyFill="1" applyBorder="1" applyProtection="1"/>
    <xf numFmtId="12" fontId="0" fillId="15" borderId="1" xfId="0" applyNumberFormat="1" applyFill="1" applyBorder="1" applyAlignment="1" applyProtection="1">
      <alignment horizontal="left"/>
    </xf>
    <xf numFmtId="1" fontId="0" fillId="15" borderId="1" xfId="0" applyNumberFormat="1" applyFill="1" applyBorder="1" applyProtection="1"/>
    <xf numFmtId="169" fontId="0" fillId="15" borderId="1" xfId="0" applyNumberFormat="1" applyFill="1" applyBorder="1" applyProtection="1"/>
    <xf numFmtId="166" fontId="0" fillId="15" borderId="1" xfId="0" applyNumberFormat="1" applyFill="1" applyBorder="1" applyProtection="1"/>
    <xf numFmtId="0" fontId="0" fillId="15" borderId="18" xfId="0" applyFill="1" applyBorder="1" applyProtection="1"/>
    <xf numFmtId="0" fontId="0" fillId="15" borderId="0" xfId="0" applyFill="1"/>
    <xf numFmtId="167" fontId="8" fillId="15" borderId="1" xfId="0" applyNumberFormat="1" applyFont="1" applyFill="1" applyBorder="1" applyAlignment="1">
      <alignment horizontal="right"/>
    </xf>
    <xf numFmtId="2" fontId="0" fillId="15" borderId="1" xfId="0" applyNumberFormat="1" applyFill="1" applyBorder="1"/>
    <xf numFmtId="0" fontId="5" fillId="15" borderId="3" xfId="0" applyFont="1" applyFill="1" applyBorder="1" applyAlignment="1" applyProtection="1"/>
    <xf numFmtId="0" fontId="5" fillId="15" borderId="3" xfId="0" applyFont="1" applyFill="1" applyBorder="1" applyAlignment="1" applyProtection="1">
      <alignment horizontal="center"/>
    </xf>
    <xf numFmtId="0" fontId="5" fillId="15" borderId="5" xfId="0" applyFont="1" applyFill="1" applyBorder="1" applyAlignment="1" applyProtection="1"/>
    <xf numFmtId="0" fontId="5" fillId="15" borderId="5" xfId="0" applyFont="1" applyFill="1" applyBorder="1" applyAlignment="1" applyProtection="1">
      <alignment horizontal="center"/>
    </xf>
    <xf numFmtId="0" fontId="0" fillId="10" borderId="0" xfId="0" applyFill="1" applyAlignment="1">
      <alignment horizontal="right"/>
    </xf>
    <xf numFmtId="0" fontId="0" fillId="10" borderId="0" xfId="0" applyFill="1" applyBorder="1" applyAlignment="1" applyProtection="1"/>
    <xf numFmtId="167" fontId="0" fillId="10" borderId="1" xfId="0" applyNumberFormat="1" applyFill="1" applyBorder="1" applyProtection="1"/>
    <xf numFmtId="0" fontId="0" fillId="10" borderId="1" xfId="0" applyFill="1" applyBorder="1" applyProtection="1"/>
    <xf numFmtId="12" fontId="0" fillId="10" borderId="1" xfId="0" applyNumberFormat="1" applyFill="1" applyBorder="1" applyAlignment="1" applyProtection="1">
      <alignment horizontal="left"/>
    </xf>
    <xf numFmtId="1" fontId="0" fillId="10" borderId="1" xfId="0" applyNumberFormat="1" applyFill="1" applyBorder="1" applyProtection="1"/>
    <xf numFmtId="169" fontId="0" fillId="10" borderId="1" xfId="0" applyNumberFormat="1" applyFill="1" applyBorder="1" applyProtection="1"/>
    <xf numFmtId="166" fontId="0" fillId="10" borderId="1" xfId="0" applyNumberFormat="1" applyFill="1" applyBorder="1" applyProtection="1"/>
    <xf numFmtId="0" fontId="0" fillId="10" borderId="18" xfId="0" applyFill="1" applyBorder="1" applyProtection="1"/>
    <xf numFmtId="167" fontId="8" fillId="10" borderId="1" xfId="0" applyNumberFormat="1" applyFont="1" applyFill="1" applyBorder="1" applyAlignment="1">
      <alignment horizontal="right"/>
    </xf>
    <xf numFmtId="2" fontId="0" fillId="10" borderId="1" xfId="0" applyNumberFormat="1" applyFill="1" applyBorder="1"/>
    <xf numFmtId="0" fontId="0" fillId="13" borderId="1" xfId="0" applyFill="1" applyBorder="1" applyProtection="1"/>
    <xf numFmtId="0" fontId="0" fillId="13" borderId="18" xfId="0" applyFill="1" applyBorder="1" applyProtection="1"/>
    <xf numFmtId="0" fontId="0" fillId="13" borderId="18" xfId="0" applyFill="1" applyBorder="1"/>
    <xf numFmtId="2" fontId="1" fillId="8" borderId="1" xfId="0" applyNumberFormat="1" applyFont="1" applyFill="1" applyBorder="1" applyProtection="1"/>
    <xf numFmtId="2" fontId="36" fillId="8" borderId="1" xfId="0" applyNumberFormat="1" applyFont="1" applyFill="1" applyBorder="1" applyProtection="1"/>
    <xf numFmtId="2" fontId="36" fillId="8" borderId="1" xfId="0" applyNumberFormat="1" applyFont="1" applyFill="1" applyBorder="1"/>
    <xf numFmtId="2" fontId="1" fillId="10" borderId="1" xfId="0" applyNumberFormat="1" applyFont="1" applyFill="1" applyBorder="1" applyProtection="1"/>
    <xf numFmtId="2" fontId="1" fillId="10" borderId="1" xfId="0" applyNumberFormat="1" applyFont="1" applyFill="1" applyBorder="1"/>
    <xf numFmtId="2" fontId="1" fillId="16" borderId="1" xfId="0" applyNumberFormat="1" applyFont="1" applyFill="1" applyBorder="1"/>
    <xf numFmtId="12" fontId="0" fillId="17" borderId="1" xfId="0" applyNumberFormat="1" applyFill="1" applyBorder="1" applyAlignment="1" applyProtection="1">
      <alignment horizontal="left"/>
    </xf>
    <xf numFmtId="0" fontId="0" fillId="14" borderId="0" xfId="0" applyFill="1" applyBorder="1" applyAlignment="1" applyProtection="1"/>
    <xf numFmtId="0" fontId="0" fillId="14" borderId="1" xfId="0" applyFill="1" applyBorder="1" applyAlignment="1" applyProtection="1">
      <alignment horizontal="left"/>
    </xf>
    <xf numFmtId="167" fontId="8" fillId="14" borderId="1" xfId="0" applyNumberFormat="1" applyFont="1" applyFill="1" applyBorder="1" applyAlignment="1">
      <alignment horizontal="right"/>
    </xf>
    <xf numFmtId="167" fontId="0" fillId="14" borderId="1" xfId="0" applyNumberFormat="1" applyFill="1" applyBorder="1" applyProtection="1"/>
    <xf numFmtId="165" fontId="0" fillId="14" borderId="1" xfId="0" applyNumberFormat="1" applyFill="1" applyBorder="1" applyProtection="1"/>
    <xf numFmtId="0" fontId="0" fillId="14" borderId="1" xfId="0" applyFill="1" applyBorder="1" applyProtection="1"/>
    <xf numFmtId="1" fontId="0" fillId="14" borderId="1" xfId="0" applyNumberFormat="1" applyFill="1" applyBorder="1" applyProtection="1"/>
    <xf numFmtId="169" fontId="0" fillId="14" borderId="1" xfId="0" applyNumberFormat="1" applyFill="1" applyBorder="1" applyProtection="1"/>
    <xf numFmtId="166" fontId="0" fillId="14" borderId="1" xfId="0" applyNumberFormat="1" applyFill="1" applyBorder="1" applyProtection="1"/>
    <xf numFmtId="0" fontId="0" fillId="14" borderId="18" xfId="0" applyFill="1" applyBorder="1" applyProtection="1"/>
    <xf numFmtId="2" fontId="0" fillId="14" borderId="1" xfId="0" applyNumberFormat="1" applyFill="1" applyBorder="1"/>
    <xf numFmtId="0" fontId="36" fillId="0" borderId="0" xfId="0" applyFont="1" applyFill="1" applyAlignment="1" applyProtection="1">
      <alignment horizontal="left"/>
    </xf>
    <xf numFmtId="0" fontId="36" fillId="0" borderId="0" xfId="0" applyFont="1" applyFill="1"/>
    <xf numFmtId="0" fontId="36" fillId="0" borderId="0" xfId="0" applyFont="1" applyFill="1" applyBorder="1"/>
    <xf numFmtId="12" fontId="36" fillId="0" borderId="0" xfId="0" applyNumberFormat="1" applyFont="1" applyFill="1" applyBorder="1" applyProtection="1"/>
    <xf numFmtId="0" fontId="36" fillId="0" borderId="0" xfId="0" applyFont="1" applyFill="1" applyBorder="1" applyProtection="1"/>
    <xf numFmtId="2" fontId="36" fillId="0" borderId="0" xfId="0" applyNumberFormat="1" applyFont="1" applyFill="1" applyBorder="1"/>
    <xf numFmtId="0" fontId="0" fillId="0" borderId="0" xfId="0" applyFill="1" applyBorder="1" applyAlignment="1">
      <alignment horizontal="center"/>
    </xf>
    <xf numFmtId="2" fontId="1" fillId="0" borderId="1" xfId="0" applyNumberFormat="1" applyFont="1" applyFill="1" applyBorder="1" applyAlignment="1" applyProtection="1">
      <alignment horizontal="center"/>
    </xf>
    <xf numFmtId="2" fontId="1" fillId="8" borderId="1" xfId="0" applyNumberFormat="1" applyFont="1" applyFill="1" applyBorder="1" applyAlignment="1" applyProtection="1">
      <alignment horizontal="center"/>
    </xf>
    <xf numFmtId="0" fontId="0" fillId="0" borderId="1" xfId="0" applyBorder="1" applyAlignment="1">
      <alignment horizontal="center" vertical="center"/>
    </xf>
    <xf numFmtId="0" fontId="0" fillId="0" borderId="1" xfId="0" applyFill="1" applyBorder="1" applyAlignment="1">
      <alignment horizontal="center" vertical="center"/>
    </xf>
    <xf numFmtId="0" fontId="21" fillId="0" borderId="0" xfId="0" applyFont="1" applyFill="1" applyBorder="1" applyAlignment="1">
      <alignment horizontal="center"/>
    </xf>
    <xf numFmtId="2" fontId="20" fillId="0" borderId="0" xfId="0" applyNumberFormat="1" applyFont="1" applyFill="1" applyBorder="1" applyAlignment="1" applyProtection="1">
      <alignment vertical="center" wrapText="1"/>
    </xf>
    <xf numFmtId="2" fontId="21" fillId="0" borderId="0" xfId="0" applyNumberFormat="1" applyFont="1" applyFill="1" applyBorder="1" applyAlignment="1">
      <alignment horizontal="center"/>
    </xf>
    <xf numFmtId="12" fontId="22" fillId="0" borderId="0" xfId="0" applyNumberFormat="1" applyFont="1" applyFill="1" applyBorder="1" applyAlignment="1" applyProtection="1">
      <alignment horizontal="center" vertical="center"/>
    </xf>
    <xf numFmtId="0" fontId="20" fillId="0" borderId="0" xfId="0" applyFont="1" applyFill="1" applyBorder="1" applyAlignment="1" applyProtection="1">
      <alignment vertical="center" textRotation="255"/>
    </xf>
    <xf numFmtId="0" fontId="0" fillId="0" borderId="0" xfId="0" applyFill="1" applyBorder="1" applyAlignment="1" applyProtection="1">
      <alignment horizontal="center" vertical="center"/>
    </xf>
    <xf numFmtId="12" fontId="2" fillId="0" borderId="0" xfId="0" applyNumberFormat="1" applyFont="1" applyFill="1" applyBorder="1" applyAlignment="1" applyProtection="1">
      <alignment horizontal="center" vertical="center"/>
    </xf>
    <xf numFmtId="0" fontId="16" fillId="0" borderId="1" xfId="5" applyFont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0" borderId="1" xfId="0" applyFont="1" applyBorder="1"/>
    <xf numFmtId="12" fontId="16" fillId="0" borderId="1" xfId="0" applyNumberFormat="1" applyFont="1" applyBorder="1"/>
    <xf numFmtId="12" fontId="16" fillId="0" borderId="1" xfId="0" applyNumberFormat="1" applyFont="1" applyBorder="1" applyAlignment="1">
      <alignment horizontal="center"/>
    </xf>
    <xf numFmtId="12" fontId="16" fillId="0" borderId="0" xfId="0" applyNumberFormat="1" applyFont="1"/>
    <xf numFmtId="0" fontId="16" fillId="0" borderId="0" xfId="0" applyFont="1"/>
    <xf numFmtId="0" fontId="16" fillId="0" borderId="1" xfId="0" applyFont="1" applyBorder="1" applyAlignment="1">
      <alignment horizontal="center" vertical="center"/>
    </xf>
    <xf numFmtId="12" fontId="16" fillId="0" borderId="1" xfId="0" applyNumberFormat="1" applyFont="1" applyBorder="1" applyAlignment="1">
      <alignment horizontal="center" vertical="center"/>
    </xf>
    <xf numFmtId="0" fontId="16" fillId="0" borderId="1" xfId="0" applyFont="1" applyFill="1" applyBorder="1" applyAlignment="1">
      <alignment horizontal="center" vertical="center"/>
    </xf>
    <xf numFmtId="0" fontId="16" fillId="14" borderId="20" xfId="0" applyFont="1" applyFill="1" applyBorder="1" applyAlignment="1" applyProtection="1">
      <alignment horizontal="center" vertical="center"/>
    </xf>
    <xf numFmtId="0" fontId="15" fillId="0" borderId="0" xfId="0" applyFont="1"/>
    <xf numFmtId="0" fontId="16" fillId="14" borderId="1" xfId="0" applyFont="1" applyFill="1" applyBorder="1" applyAlignment="1" applyProtection="1">
      <alignment vertical="center"/>
    </xf>
    <xf numFmtId="0" fontId="16" fillId="14" borderId="1" xfId="0" applyFont="1" applyFill="1" applyBorder="1" applyAlignment="1" applyProtection="1">
      <alignment horizontal="center" vertical="center"/>
    </xf>
    <xf numFmtId="0" fontId="26" fillId="0" borderId="1" xfId="0" applyFont="1" applyFill="1" applyBorder="1" applyAlignment="1">
      <alignment horizontal="center"/>
    </xf>
    <xf numFmtId="2" fontId="24" fillId="0" borderId="1" xfId="0" applyNumberFormat="1" applyFont="1" applyFill="1" applyBorder="1" applyAlignment="1" applyProtection="1">
      <alignment vertical="center" wrapText="1"/>
    </xf>
    <xf numFmtId="2" fontId="26" fillId="0" borderId="1" xfId="0" applyNumberFormat="1" applyFont="1" applyFill="1" applyBorder="1" applyAlignment="1">
      <alignment horizontal="center"/>
    </xf>
    <xf numFmtId="0" fontId="15" fillId="2" borderId="1" xfId="0" applyFont="1" applyFill="1" applyBorder="1" applyAlignment="1" applyProtection="1">
      <alignment horizontal="center" vertical="center"/>
    </xf>
    <xf numFmtId="12" fontId="15" fillId="2" borderId="1" xfId="0" applyNumberFormat="1" applyFont="1" applyFill="1" applyBorder="1" applyAlignment="1" applyProtection="1">
      <alignment horizontal="center" vertical="center"/>
    </xf>
    <xf numFmtId="12" fontId="27" fillId="0" borderId="1" xfId="0" applyNumberFormat="1" applyFont="1" applyFill="1" applyBorder="1" applyAlignment="1" applyProtection="1">
      <alignment horizontal="center" vertical="center"/>
    </xf>
    <xf numFmtId="0" fontId="15" fillId="14" borderId="1" xfId="0" applyFont="1" applyFill="1" applyBorder="1" applyAlignment="1" applyProtection="1">
      <alignment horizontal="center" vertical="center"/>
    </xf>
    <xf numFmtId="0" fontId="15" fillId="0" borderId="1" xfId="0" applyFont="1" applyBorder="1" applyAlignment="1">
      <alignment horizontal="center"/>
    </xf>
    <xf numFmtId="0" fontId="15" fillId="0" borderId="0" xfId="0" applyFont="1" applyAlignment="1">
      <alignment horizontal="center" vertical="center"/>
    </xf>
    <xf numFmtId="0" fontId="15" fillId="18" borderId="1" xfId="0" applyFont="1" applyFill="1" applyBorder="1" applyAlignment="1" applyProtection="1">
      <alignment horizontal="center" vertical="center"/>
    </xf>
    <xf numFmtId="0" fontId="15" fillId="0" borderId="1" xfId="0" applyFont="1" applyFill="1" applyBorder="1" applyAlignment="1" applyProtection="1">
      <alignment horizontal="center" vertical="center"/>
    </xf>
    <xf numFmtId="0" fontId="15" fillId="11" borderId="1" xfId="0" applyFont="1" applyFill="1" applyBorder="1" applyAlignment="1" applyProtection="1">
      <alignment horizontal="center" vertical="center"/>
    </xf>
    <xf numFmtId="0" fontId="15" fillId="7" borderId="1" xfId="0" applyFont="1" applyFill="1" applyBorder="1" applyAlignment="1">
      <alignment horizontal="center"/>
    </xf>
    <xf numFmtId="0" fontId="26" fillId="0" borderId="20" xfId="0" applyFont="1" applyFill="1" applyBorder="1" applyAlignment="1">
      <alignment horizontal="center"/>
    </xf>
    <xf numFmtId="2" fontId="24" fillId="0" borderId="20" xfId="0" applyNumberFormat="1" applyFont="1" applyFill="1" applyBorder="1" applyAlignment="1" applyProtection="1">
      <alignment vertical="center" wrapText="1"/>
    </xf>
    <xf numFmtId="2" fontId="26" fillId="0" borderId="20" xfId="0" applyNumberFormat="1" applyFont="1" applyFill="1" applyBorder="1" applyAlignment="1">
      <alignment horizontal="center"/>
    </xf>
    <xf numFmtId="0" fontId="15" fillId="2" borderId="20" xfId="0" applyFont="1" applyFill="1" applyBorder="1" applyAlignment="1" applyProtection="1">
      <alignment horizontal="center" vertical="center"/>
    </xf>
    <xf numFmtId="12" fontId="15" fillId="2" borderId="20" xfId="0" applyNumberFormat="1" applyFont="1" applyFill="1" applyBorder="1" applyAlignment="1" applyProtection="1">
      <alignment horizontal="center" vertical="center"/>
    </xf>
    <xf numFmtId="12" fontId="27" fillId="0" borderId="20" xfId="0" applyNumberFormat="1" applyFont="1" applyFill="1" applyBorder="1" applyAlignment="1" applyProtection="1">
      <alignment horizontal="center" vertical="center"/>
    </xf>
    <xf numFmtId="0" fontId="26" fillId="0" borderId="34" xfId="0" applyFont="1" applyFill="1" applyBorder="1" applyAlignment="1">
      <alignment horizontal="center"/>
    </xf>
    <xf numFmtId="2" fontId="24" fillId="0" borderId="35" xfId="0" applyNumberFormat="1" applyFont="1" applyFill="1" applyBorder="1" applyAlignment="1" applyProtection="1">
      <alignment vertical="center" wrapText="1"/>
    </xf>
    <xf numFmtId="2" fontId="26" fillId="0" borderId="35" xfId="0" applyNumberFormat="1" applyFont="1" applyFill="1" applyBorder="1" applyAlignment="1">
      <alignment horizontal="center"/>
    </xf>
    <xf numFmtId="0" fontId="15" fillId="0" borderId="35" xfId="0" applyFont="1" applyFill="1" applyBorder="1" applyAlignment="1" applyProtection="1">
      <alignment horizontal="center" vertical="center"/>
    </xf>
    <xf numFmtId="12" fontId="15" fillId="0" borderId="35" xfId="0" applyNumberFormat="1" applyFont="1" applyFill="1" applyBorder="1" applyAlignment="1" applyProtection="1">
      <alignment horizontal="center" vertical="center"/>
    </xf>
    <xf numFmtId="12" fontId="27" fillId="0" borderId="35" xfId="0" applyNumberFormat="1" applyFont="1" applyFill="1" applyBorder="1" applyAlignment="1" applyProtection="1">
      <alignment horizontal="center" vertical="center"/>
    </xf>
    <xf numFmtId="12" fontId="27" fillId="0" borderId="21" xfId="0" applyNumberFormat="1" applyFont="1" applyFill="1" applyBorder="1" applyAlignment="1" applyProtection="1">
      <alignment horizontal="center" vertical="center"/>
    </xf>
    <xf numFmtId="0" fontId="26" fillId="0" borderId="22" xfId="0" applyFont="1" applyFill="1" applyBorder="1" applyAlignment="1">
      <alignment horizontal="center"/>
    </xf>
    <xf numFmtId="2" fontId="24" fillId="0" borderId="11" xfId="0" applyNumberFormat="1" applyFont="1" applyFill="1" applyBorder="1" applyAlignment="1" applyProtection="1">
      <alignment vertical="center" wrapText="1"/>
    </xf>
    <xf numFmtId="2" fontId="26" fillId="0" borderId="11" xfId="0" applyNumberFormat="1" applyFont="1" applyFill="1" applyBorder="1" applyAlignment="1">
      <alignment horizontal="center"/>
    </xf>
    <xf numFmtId="0" fontId="15" fillId="0" borderId="11" xfId="0" applyFont="1" applyFill="1" applyBorder="1" applyAlignment="1" applyProtection="1">
      <alignment horizontal="center" vertical="center"/>
    </xf>
    <xf numFmtId="12" fontId="15" fillId="0" borderId="11" xfId="0" applyNumberFormat="1" applyFont="1" applyFill="1" applyBorder="1" applyAlignment="1" applyProtection="1">
      <alignment horizontal="center" vertical="center"/>
    </xf>
    <xf numFmtId="12" fontId="27" fillId="0" borderId="11" xfId="0" applyNumberFormat="1" applyFont="1" applyFill="1" applyBorder="1" applyAlignment="1" applyProtection="1">
      <alignment horizontal="center" vertical="center"/>
    </xf>
    <xf numFmtId="12" fontId="27" fillId="0" borderId="8" xfId="0" applyNumberFormat="1" applyFont="1" applyFill="1" applyBorder="1" applyAlignment="1" applyProtection="1">
      <alignment horizontal="center" vertical="center"/>
    </xf>
    <xf numFmtId="0" fontId="37" fillId="19" borderId="20" xfId="0" applyFont="1" applyFill="1" applyBorder="1" applyAlignment="1" applyProtection="1">
      <alignment horizontal="center" vertical="center"/>
    </xf>
    <xf numFmtId="0" fontId="37" fillId="7" borderId="1" xfId="0" applyFont="1" applyFill="1" applyBorder="1" applyAlignment="1">
      <alignment horizontal="center"/>
    </xf>
    <xf numFmtId="0" fontId="37" fillId="8" borderId="1" xfId="0" applyFont="1" applyFill="1" applyBorder="1" applyAlignment="1">
      <alignment horizontal="center"/>
    </xf>
    <xf numFmtId="12" fontId="37" fillId="8" borderId="1" xfId="0" applyNumberFormat="1" applyFont="1" applyFill="1" applyBorder="1" applyAlignment="1" applyProtection="1">
      <alignment horizontal="center" vertical="center"/>
    </xf>
    <xf numFmtId="0" fontId="37" fillId="8" borderId="1" xfId="0" applyFont="1" applyFill="1" applyBorder="1"/>
    <xf numFmtId="0" fontId="38" fillId="8" borderId="1" xfId="0" applyFont="1" applyFill="1" applyBorder="1" applyAlignment="1">
      <alignment horizontal="center"/>
    </xf>
    <xf numFmtId="12" fontId="38" fillId="8" borderId="1" xfId="0" applyNumberFormat="1" applyFont="1" applyFill="1" applyBorder="1" applyAlignment="1" applyProtection="1">
      <alignment horizontal="center" vertical="center"/>
    </xf>
    <xf numFmtId="0" fontId="38" fillId="8" borderId="1" xfId="0" applyFont="1" applyFill="1" applyBorder="1"/>
    <xf numFmtId="0" fontId="15" fillId="0" borderId="1" xfId="5" applyFont="1" applyFill="1" applyBorder="1" applyAlignment="1">
      <alignment horizontal="center"/>
    </xf>
    <xf numFmtId="0" fontId="15" fillId="0" borderId="0" xfId="5" applyFont="1" applyFill="1" applyBorder="1" applyAlignment="1">
      <alignment horizontal="center"/>
    </xf>
    <xf numFmtId="2" fontId="15" fillId="0" borderId="1" xfId="0" applyNumberFormat="1" applyFont="1" applyBorder="1" applyAlignment="1">
      <alignment horizontal="center" vertical="center"/>
    </xf>
    <xf numFmtId="2" fontId="15" fillId="0" borderId="1" xfId="0" applyNumberFormat="1" applyFont="1" applyFill="1" applyBorder="1" applyAlignment="1" applyProtection="1">
      <alignment horizontal="center" vertical="center"/>
    </xf>
    <xf numFmtId="2" fontId="15" fillId="0" borderId="1" xfId="5" applyNumberFormat="1" applyFont="1" applyFill="1" applyBorder="1" applyAlignment="1">
      <alignment horizontal="center" vertical="center"/>
    </xf>
    <xf numFmtId="0" fontId="16" fillId="8" borderId="1" xfId="0" applyFont="1" applyFill="1" applyBorder="1" applyAlignment="1" applyProtection="1">
      <alignment horizontal="center" vertical="center"/>
    </xf>
    <xf numFmtId="0" fontId="24" fillId="8" borderId="1" xfId="5" applyFont="1" applyFill="1" applyBorder="1" applyAlignment="1">
      <alignment horizontal="center"/>
    </xf>
    <xf numFmtId="0" fontId="16" fillId="8" borderId="1" xfId="5" applyFont="1" applyFill="1" applyBorder="1" applyAlignment="1">
      <alignment horizontal="center"/>
    </xf>
    <xf numFmtId="0" fontId="16" fillId="8" borderId="1" xfId="0" applyFont="1" applyFill="1" applyBorder="1" applyAlignment="1"/>
    <xf numFmtId="0" fontId="16" fillId="8" borderId="1" xfId="0" applyFont="1" applyFill="1" applyBorder="1" applyAlignment="1">
      <alignment horizontal="center" vertical="center"/>
    </xf>
    <xf numFmtId="0" fontId="16" fillId="8" borderId="1" xfId="0" applyFont="1" applyFill="1" applyBorder="1"/>
    <xf numFmtId="0" fontId="0" fillId="6" borderId="1" xfId="0" applyFill="1" applyBorder="1"/>
    <xf numFmtId="0" fontId="36" fillId="6" borderId="1" xfId="0" applyFont="1" applyFill="1" applyBorder="1"/>
    <xf numFmtId="169" fontId="2" fillId="0" borderId="1" xfId="3" applyNumberFormat="1" applyBorder="1" applyAlignment="1">
      <alignment horizontal="center"/>
    </xf>
    <xf numFmtId="0" fontId="2" fillId="0" borderId="1" xfId="3" applyBorder="1" applyAlignment="1">
      <alignment horizontal="center"/>
    </xf>
    <xf numFmtId="169" fontId="2" fillId="0" borderId="1" xfId="3" applyNumberFormat="1" applyFont="1" applyBorder="1" applyAlignment="1">
      <alignment horizontal="center"/>
    </xf>
    <xf numFmtId="0" fontId="23" fillId="0" borderId="1" xfId="3" applyFont="1" applyBorder="1"/>
    <xf numFmtId="12" fontId="23" fillId="0" borderId="1" xfId="3" quotePrefix="1" applyNumberFormat="1" applyFont="1" applyBorder="1" applyAlignment="1">
      <alignment horizontal="center"/>
    </xf>
    <xf numFmtId="0" fontId="23" fillId="0" borderId="1" xfId="3" applyFont="1" applyBorder="1" applyAlignment="1">
      <alignment horizontal="center"/>
    </xf>
    <xf numFmtId="14" fontId="0" fillId="0" borderId="0" xfId="0" quotePrefix="1" applyNumberFormat="1" applyBorder="1"/>
    <xf numFmtId="0" fontId="0" fillId="0" borderId="0" xfId="0" applyBorder="1" applyAlignment="1" applyProtection="1"/>
    <xf numFmtId="0" fontId="8" fillId="0" borderId="0" xfId="0" applyFont="1" applyFill="1" applyBorder="1" applyAlignment="1">
      <alignment horizontal="center"/>
    </xf>
    <xf numFmtId="0" fontId="0" fillId="0" borderId="0" xfId="0" applyFont="1"/>
    <xf numFmtId="0" fontId="7" fillId="0" borderId="1" xfId="0" applyFont="1" applyBorder="1" applyAlignment="1">
      <alignment horizontal="centerContinuous"/>
    </xf>
    <xf numFmtId="0" fontId="0" fillId="2" borderId="2" xfId="0" applyFont="1" applyFill="1" applyBorder="1" applyAlignment="1" applyProtection="1">
      <alignment horizontal="centerContinuous"/>
    </xf>
    <xf numFmtId="0" fontId="0" fillId="2" borderId="9" xfId="0" applyFont="1" applyFill="1" applyBorder="1"/>
    <xf numFmtId="0" fontId="0" fillId="15" borderId="3" xfId="0" applyFont="1" applyFill="1" applyBorder="1" applyAlignment="1" applyProtection="1"/>
    <xf numFmtId="0" fontId="0" fillId="15" borderId="3" xfId="0" applyFont="1" applyFill="1" applyBorder="1" applyAlignment="1" applyProtection="1">
      <alignment horizontal="center"/>
    </xf>
    <xf numFmtId="0" fontId="0" fillId="2" borderId="3" xfId="0" applyFont="1" applyFill="1" applyBorder="1" applyAlignment="1" applyProtection="1">
      <alignment horizontal="centerContinuous"/>
    </xf>
    <xf numFmtId="0" fontId="0" fillId="2" borderId="3" xfId="0" applyFont="1" applyFill="1" applyBorder="1" applyAlignment="1">
      <alignment horizontal="centerContinuous"/>
    </xf>
    <xf numFmtId="165" fontId="0" fillId="2" borderId="3" xfId="0" applyNumberFormat="1" applyFont="1" applyFill="1" applyBorder="1" applyProtection="1"/>
    <xf numFmtId="0" fontId="0" fillId="17" borderId="3" xfId="0" applyFont="1" applyFill="1" applyBorder="1"/>
    <xf numFmtId="0" fontId="0" fillId="2" borderId="3" xfId="0" applyFont="1" applyFill="1" applyBorder="1"/>
    <xf numFmtId="0" fontId="0" fillId="0" borderId="0" xfId="0" applyFont="1" applyBorder="1"/>
    <xf numFmtId="0" fontId="0" fillId="2" borderId="4" xfId="0" applyFont="1" applyFill="1" applyBorder="1" applyAlignment="1" applyProtection="1">
      <alignment horizontal="left"/>
    </xf>
    <xf numFmtId="0" fontId="0" fillId="2" borderId="8" xfId="0" applyFont="1" applyFill="1" applyBorder="1" applyAlignment="1" applyProtection="1">
      <alignment horizontal="centerContinuous"/>
    </xf>
    <xf numFmtId="0" fontId="0" fillId="2" borderId="8" xfId="0" applyFont="1" applyFill="1" applyBorder="1" applyAlignment="1">
      <alignment horizontal="centerContinuous"/>
    </xf>
    <xf numFmtId="0" fontId="0" fillId="15" borderId="5" xfId="0" applyFont="1" applyFill="1" applyBorder="1" applyAlignment="1" applyProtection="1"/>
    <xf numFmtId="0" fontId="0" fillId="15" borderId="5" xfId="0" applyFont="1" applyFill="1" applyBorder="1" applyAlignment="1" applyProtection="1">
      <alignment horizontal="center"/>
    </xf>
    <xf numFmtId="0" fontId="0" fillId="2" borderId="8" xfId="0" applyFont="1" applyFill="1" applyBorder="1" applyAlignment="1" applyProtection="1">
      <alignment horizontal="left"/>
    </xf>
    <xf numFmtId="0" fontId="0" fillId="0" borderId="11" xfId="0" applyFont="1" applyBorder="1"/>
    <xf numFmtId="165" fontId="0" fillId="2" borderId="10" xfId="0" applyNumberFormat="1" applyFont="1" applyFill="1" applyBorder="1" applyAlignment="1" applyProtection="1"/>
    <xf numFmtId="0" fontId="0" fillId="17" borderId="5" xfId="0" applyFont="1" applyFill="1" applyBorder="1" applyAlignment="1" applyProtection="1"/>
    <xf numFmtId="0" fontId="0" fillId="2" borderId="5" xfId="0" applyFont="1" applyFill="1" applyBorder="1"/>
    <xf numFmtId="0" fontId="0" fillId="2" borderId="0" xfId="0" applyFont="1" applyFill="1" applyBorder="1" applyAlignment="1" applyProtection="1">
      <alignment horizontal="fill"/>
    </xf>
    <xf numFmtId="0" fontId="0" fillId="2" borderId="14" xfId="0" applyFont="1" applyFill="1" applyBorder="1" applyAlignment="1" applyProtection="1">
      <alignment horizontal="fill"/>
    </xf>
    <xf numFmtId="0" fontId="0" fillId="2" borderId="20" xfId="0" applyFont="1" applyFill="1" applyBorder="1" applyAlignment="1" applyProtection="1"/>
    <xf numFmtId="0" fontId="0" fillId="2" borderId="21" xfId="0" applyFont="1" applyFill="1" applyBorder="1" applyAlignment="1" applyProtection="1"/>
    <xf numFmtId="0" fontId="0" fillId="2" borderId="5" xfId="0" applyFont="1" applyFill="1" applyBorder="1" applyAlignment="1" applyProtection="1">
      <alignment horizontal="fill"/>
    </xf>
    <xf numFmtId="0" fontId="8" fillId="0" borderId="19" xfId="0" applyFont="1" applyFill="1" applyBorder="1"/>
    <xf numFmtId="0" fontId="8" fillId="0" borderId="23" xfId="0" applyFont="1" applyFill="1" applyBorder="1"/>
    <xf numFmtId="0" fontId="0" fillId="2" borderId="6" xfId="0" applyFont="1" applyFill="1" applyBorder="1"/>
    <xf numFmtId="0" fontId="0" fillId="2" borderId="7" xfId="0" applyFont="1" applyFill="1" applyBorder="1"/>
    <xf numFmtId="0" fontId="0" fillId="15" borderId="7" xfId="0" applyFont="1" applyFill="1" applyBorder="1" applyAlignment="1"/>
    <xf numFmtId="0" fontId="0" fillId="15" borderId="7" xfId="0" applyFont="1" applyFill="1" applyBorder="1" applyAlignment="1">
      <alignment horizontal="center"/>
    </xf>
    <xf numFmtId="0" fontId="0" fillId="2" borderId="13" xfId="0" applyFont="1" applyFill="1" applyBorder="1" applyAlignment="1" applyProtection="1">
      <alignment horizontal="left"/>
    </xf>
    <xf numFmtId="165" fontId="0" fillId="2" borderId="15" xfId="0" applyNumberFormat="1" applyFont="1" applyFill="1" applyBorder="1" applyAlignment="1" applyProtection="1">
      <alignment horizontal="left"/>
    </xf>
    <xf numFmtId="165" fontId="0" fillId="2" borderId="12" xfId="0" applyNumberFormat="1" applyFont="1" applyFill="1" applyBorder="1" applyProtection="1"/>
    <xf numFmtId="0" fontId="0" fillId="17" borderId="7" xfId="0" applyFont="1" applyFill="1" applyBorder="1"/>
    <xf numFmtId="0" fontId="0" fillId="2" borderId="18" xfId="0" applyFont="1" applyFill="1" applyBorder="1" applyAlignment="1" applyProtection="1">
      <alignment horizontal="left"/>
    </xf>
    <xf numFmtId="165" fontId="0" fillId="2" borderId="7" xfId="0" applyNumberFormat="1" applyFont="1" applyFill="1" applyBorder="1" applyAlignment="1" applyProtection="1">
      <alignment horizontal="center"/>
    </xf>
    <xf numFmtId="0" fontId="0" fillId="2" borderId="7" xfId="0" applyFont="1" applyFill="1" applyBorder="1" applyAlignment="1" applyProtection="1">
      <alignment horizontal="center"/>
    </xf>
    <xf numFmtId="165" fontId="0" fillId="2" borderId="7" xfId="0" applyNumberFormat="1" applyFont="1" applyFill="1" applyBorder="1" applyAlignment="1" applyProtection="1">
      <alignment horizontal="left"/>
    </xf>
    <xf numFmtId="0" fontId="8" fillId="0" borderId="14" xfId="0" applyFont="1" applyFill="1" applyBorder="1" applyAlignment="1">
      <alignment horizontal="center"/>
    </xf>
    <xf numFmtId="0" fontId="26" fillId="13" borderId="1" xfId="0" applyFont="1" applyFill="1" applyBorder="1" applyAlignment="1">
      <alignment horizontal="center"/>
    </xf>
    <xf numFmtId="2" fontId="24" fillId="13" borderId="1" xfId="0" applyNumberFormat="1" applyFont="1" applyFill="1" applyBorder="1" applyAlignment="1" applyProtection="1">
      <alignment vertical="center" wrapText="1"/>
    </xf>
    <xf numFmtId="2" fontId="26" fillId="13" borderId="1" xfId="0" applyNumberFormat="1" applyFont="1" applyFill="1" applyBorder="1" applyAlignment="1">
      <alignment horizontal="center"/>
    </xf>
    <xf numFmtId="0" fontId="15" fillId="13" borderId="1" xfId="0" applyFont="1" applyFill="1" applyBorder="1" applyAlignment="1" applyProtection="1">
      <alignment horizontal="center" vertical="center"/>
    </xf>
    <xf numFmtId="12" fontId="15" fillId="13" borderId="1" xfId="0" applyNumberFormat="1" applyFont="1" applyFill="1" applyBorder="1" applyAlignment="1" applyProtection="1">
      <alignment horizontal="center" vertical="center"/>
    </xf>
    <xf numFmtId="12" fontId="27" fillId="13" borderId="1" xfId="0" applyNumberFormat="1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>
      <alignment horizontal="center"/>
    </xf>
    <xf numFmtId="2" fontId="24" fillId="0" borderId="0" xfId="0" applyNumberFormat="1" applyFont="1" applyFill="1" applyBorder="1" applyAlignment="1" applyProtection="1">
      <alignment vertical="center" wrapText="1"/>
    </xf>
    <xf numFmtId="2" fontId="26" fillId="0" borderId="0" xfId="0" applyNumberFormat="1" applyFont="1" applyFill="1" applyBorder="1" applyAlignment="1">
      <alignment horizontal="center"/>
    </xf>
    <xf numFmtId="0" fontId="15" fillId="0" borderId="0" xfId="0" applyFont="1" applyBorder="1" applyAlignment="1">
      <alignment horizontal="center"/>
    </xf>
    <xf numFmtId="12" fontId="27" fillId="0" borderId="0" xfId="0" applyNumberFormat="1" applyFont="1" applyFill="1" applyBorder="1" applyAlignment="1" applyProtection="1">
      <alignment horizontal="center" vertical="center"/>
    </xf>
    <xf numFmtId="2" fontId="15" fillId="0" borderId="0" xfId="0" applyNumberFormat="1" applyFont="1" applyBorder="1" applyAlignment="1">
      <alignment horizontal="center" vertical="center"/>
    </xf>
    <xf numFmtId="0" fontId="1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 textRotation="255"/>
    </xf>
    <xf numFmtId="0" fontId="15" fillId="0" borderId="0" xfId="0" applyFont="1" applyFill="1" applyBorder="1" applyAlignment="1">
      <alignment horizontal="center"/>
    </xf>
    <xf numFmtId="12" fontId="15" fillId="0" borderId="0" xfId="0" applyNumberFormat="1" applyFont="1" applyFill="1" applyBorder="1" applyAlignment="1" applyProtection="1">
      <alignment horizontal="center" vertical="center"/>
    </xf>
    <xf numFmtId="12" fontId="33" fillId="0" borderId="1" xfId="0" applyNumberFormat="1" applyFont="1" applyBorder="1" applyAlignment="1">
      <alignment horizontal="center" vertical="center"/>
    </xf>
    <xf numFmtId="0" fontId="33" fillId="0" borderId="1" xfId="0" applyFont="1" applyBorder="1" applyAlignment="1">
      <alignment horizontal="center"/>
    </xf>
    <xf numFmtId="12" fontId="33" fillId="12" borderId="1" xfId="0" applyNumberFormat="1" applyFont="1" applyFill="1" applyBorder="1" applyAlignment="1">
      <alignment horizontal="center" vertical="center"/>
    </xf>
    <xf numFmtId="0" fontId="0" fillId="12" borderId="1" xfId="0" applyFill="1" applyBorder="1" applyAlignment="1">
      <alignment horizontal="center" vertical="center"/>
    </xf>
    <xf numFmtId="12" fontId="33" fillId="0" borderId="1" xfId="0" applyNumberFormat="1" applyFont="1" applyFill="1" applyBorder="1" applyAlignment="1">
      <alignment horizontal="center" vertical="center"/>
    </xf>
    <xf numFmtId="170" fontId="33" fillId="0" borderId="1" xfId="0" applyNumberFormat="1" applyFont="1" applyFill="1" applyBorder="1" applyAlignment="1">
      <alignment horizontal="center" vertical="center"/>
    </xf>
    <xf numFmtId="170" fontId="33" fillId="12" borderId="1" xfId="0" applyNumberFormat="1" applyFont="1" applyFill="1" applyBorder="1" applyAlignment="1">
      <alignment horizontal="center" vertical="center"/>
    </xf>
    <xf numFmtId="0" fontId="39" fillId="8" borderId="1" xfId="0" applyFont="1" applyFill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 wrapText="1"/>
    </xf>
    <xf numFmtId="0" fontId="0" fillId="0" borderId="0" xfId="0" applyAlignment="1"/>
    <xf numFmtId="168" fontId="0" fillId="0" borderId="0" xfId="0" applyNumberFormat="1" applyAlignment="1"/>
    <xf numFmtId="0" fontId="0" fillId="0" borderId="0" xfId="0" applyNumberFormat="1" applyAlignment="1"/>
    <xf numFmtId="0" fontId="0" fillId="0" borderId="0" xfId="0" applyFont="1" applyAlignment="1"/>
    <xf numFmtId="0" fontId="9" fillId="0" borderId="0" xfId="0" applyFont="1" applyAlignment="1"/>
    <xf numFmtId="0" fontId="12" fillId="2" borderId="9" xfId="0" applyFont="1" applyFill="1" applyBorder="1" applyAlignment="1"/>
    <xf numFmtId="0" fontId="7" fillId="9" borderId="3" xfId="0" applyFont="1" applyFill="1" applyBorder="1" applyAlignment="1"/>
    <xf numFmtId="0" fontId="7" fillId="2" borderId="3" xfId="0" applyFont="1" applyFill="1" applyBorder="1" applyAlignment="1"/>
    <xf numFmtId="0" fontId="8" fillId="0" borderId="16" xfId="0" applyFont="1" applyBorder="1" applyAlignment="1"/>
    <xf numFmtId="0" fontId="8" fillId="0" borderId="36" xfId="0" applyFont="1" applyBorder="1" applyAlignment="1"/>
    <xf numFmtId="0" fontId="8" fillId="0" borderId="0" xfId="0" applyFont="1" applyAlignment="1"/>
    <xf numFmtId="0" fontId="7" fillId="6" borderId="0" xfId="0" applyFont="1" applyFill="1" applyBorder="1" applyAlignment="1"/>
    <xf numFmtId="0" fontId="7" fillId="0" borderId="0" xfId="0" applyFont="1" applyBorder="1" applyAlignment="1"/>
    <xf numFmtId="0" fontId="7" fillId="7" borderId="0" xfId="0" applyFont="1" applyFill="1" applyBorder="1" applyAlignment="1"/>
    <xf numFmtId="0" fontId="8" fillId="0" borderId="11" xfId="0" applyFont="1" applyBorder="1" applyAlignment="1"/>
    <xf numFmtId="0" fontId="7" fillId="0" borderId="1" xfId="0" applyFont="1" applyBorder="1" applyAlignment="1"/>
    <xf numFmtId="0" fontId="7" fillId="0" borderId="37" xfId="0" applyFont="1" applyBorder="1" applyAlignment="1"/>
    <xf numFmtId="0" fontId="12" fillId="2" borderId="5" xfId="0" applyFont="1" applyFill="1" applyBorder="1" applyAlignment="1"/>
    <xf numFmtId="0" fontId="7" fillId="2" borderId="6" xfId="0" applyFont="1" applyFill="1" applyBorder="1" applyAlignment="1"/>
    <xf numFmtId="0" fontId="7" fillId="2" borderId="7" xfId="0" applyFont="1" applyFill="1" applyBorder="1" applyAlignment="1"/>
    <xf numFmtId="0" fontId="12" fillId="2" borderId="7" xfId="0" applyFont="1" applyFill="1" applyBorder="1" applyAlignment="1"/>
    <xf numFmtId="0" fontId="8" fillId="6" borderId="13" xfId="0" applyFont="1" applyFill="1" applyBorder="1" applyAlignment="1"/>
    <xf numFmtId="0" fontId="7" fillId="0" borderId="13" xfId="0" applyFont="1" applyBorder="1" applyAlignment="1"/>
    <xf numFmtId="165" fontId="7" fillId="9" borderId="12" xfId="0" applyNumberFormat="1" applyFont="1" applyFill="1" applyBorder="1" applyAlignment="1" applyProtection="1"/>
    <xf numFmtId="0" fontId="7" fillId="9" borderId="7" xfId="0" applyFont="1" applyFill="1" applyBorder="1" applyAlignment="1"/>
    <xf numFmtId="0" fontId="8" fillId="0" borderId="1" xfId="0" applyFont="1" applyBorder="1" applyAlignment="1"/>
    <xf numFmtId="0" fontId="8" fillId="0" borderId="13" xfId="0" applyFont="1" applyBorder="1" applyAlignment="1"/>
    <xf numFmtId="0" fontId="8" fillId="0" borderId="33" xfId="0" applyFont="1" applyBorder="1" applyAlignment="1"/>
    <xf numFmtId="0" fontId="0" fillId="0" borderId="1" xfId="0" applyBorder="1" applyAlignment="1"/>
    <xf numFmtId="0" fontId="0" fillId="0" borderId="1" xfId="0" applyNumberFormat="1" applyBorder="1" applyAlignment="1"/>
    <xf numFmtId="167" fontId="12" fillId="0" borderId="1" xfId="0" applyNumberFormat="1" applyFont="1" applyBorder="1" applyAlignment="1" applyProtection="1"/>
    <xf numFmtId="0" fontId="8" fillId="6" borderId="1" xfId="0" applyFont="1" applyFill="1" applyBorder="1" applyAlignment="1"/>
    <xf numFmtId="0" fontId="8" fillId="7" borderId="1" xfId="0" applyFont="1" applyFill="1" applyBorder="1" applyAlignment="1"/>
    <xf numFmtId="0" fontId="8" fillId="0" borderId="1" xfId="0" applyFont="1" applyBorder="1" applyAlignment="1" applyProtection="1"/>
    <xf numFmtId="165" fontId="40" fillId="0" borderId="1" xfId="0" applyNumberFormat="1" applyFont="1" applyBorder="1" applyAlignment="1" applyProtection="1"/>
    <xf numFmtId="1" fontId="8" fillId="0" borderId="1" xfId="0" applyNumberFormat="1" applyFont="1" applyBorder="1" applyAlignment="1" applyProtection="1"/>
    <xf numFmtId="166" fontId="8" fillId="0" borderId="1" xfId="0" applyNumberFormat="1" applyFont="1" applyBorder="1" applyAlignment="1" applyProtection="1"/>
    <xf numFmtId="165" fontId="8" fillId="0" borderId="1" xfId="0" applyNumberFormat="1" applyFont="1" applyBorder="1" applyAlignment="1" applyProtection="1"/>
    <xf numFmtId="165" fontId="8" fillId="0" borderId="1" xfId="0" applyNumberFormat="1" applyFont="1" applyBorder="1" applyAlignment="1"/>
    <xf numFmtId="167" fontId="8" fillId="0" borderId="1" xfId="0" applyNumberFormat="1" applyFont="1" applyBorder="1" applyAlignment="1"/>
    <xf numFmtId="12" fontId="8" fillId="0" borderId="1" xfId="0" applyNumberFormat="1" applyFont="1" applyFill="1" applyBorder="1" applyAlignment="1"/>
    <xf numFmtId="0" fontId="0" fillId="10" borderId="1" xfId="0" applyFill="1" applyBorder="1" applyAlignment="1"/>
    <xf numFmtId="0" fontId="8" fillId="0" borderId="0" xfId="0" applyFont="1" applyFill="1" applyBorder="1" applyAlignment="1"/>
    <xf numFmtId="167" fontId="12" fillId="14" borderId="1" xfId="0" applyNumberFormat="1" applyFont="1" applyFill="1" applyBorder="1" applyAlignment="1" applyProtection="1"/>
    <xf numFmtId="0" fontId="8" fillId="14" borderId="1" xfId="0" applyFont="1" applyFill="1" applyBorder="1" applyAlignment="1"/>
    <xf numFmtId="0" fontId="8" fillId="14" borderId="1" xfId="0" applyFont="1" applyFill="1" applyBorder="1" applyAlignment="1" applyProtection="1"/>
    <xf numFmtId="169" fontId="8" fillId="14" borderId="1" xfId="0" applyNumberFormat="1" applyFont="1" applyFill="1" applyBorder="1" applyAlignment="1" applyProtection="1"/>
    <xf numFmtId="166" fontId="8" fillId="14" borderId="1" xfId="0" applyNumberFormat="1" applyFont="1" applyFill="1" applyBorder="1" applyAlignment="1" applyProtection="1"/>
    <xf numFmtId="165" fontId="8" fillId="14" borderId="1" xfId="0" applyNumberFormat="1" applyFont="1" applyFill="1" applyBorder="1" applyAlignment="1" applyProtection="1"/>
    <xf numFmtId="12" fontId="8" fillId="14" borderId="1" xfId="0" applyNumberFormat="1" applyFont="1" applyFill="1" applyBorder="1" applyAlignment="1"/>
    <xf numFmtId="0" fontId="0" fillId="0" borderId="0" xfId="0" applyFill="1" applyAlignment="1"/>
    <xf numFmtId="169" fontId="8" fillId="10" borderId="1" xfId="0" applyNumberFormat="1" applyFont="1" applyFill="1" applyBorder="1" applyAlignment="1" applyProtection="1"/>
    <xf numFmtId="0" fontId="8" fillId="14" borderId="0" xfId="0" applyFont="1" applyFill="1" applyBorder="1" applyAlignment="1"/>
    <xf numFmtId="0" fontId="0" fillId="14" borderId="1" xfId="0" applyFill="1" applyBorder="1" applyAlignment="1"/>
    <xf numFmtId="0" fontId="35" fillId="14" borderId="1" xfId="0" applyFont="1" applyFill="1" applyBorder="1" applyAlignment="1"/>
    <xf numFmtId="167" fontId="12" fillId="0" borderId="0" xfId="0" applyNumberFormat="1" applyFont="1" applyBorder="1" applyAlignment="1" applyProtection="1"/>
    <xf numFmtId="0" fontId="0" fillId="0" borderId="0" xfId="0" applyNumberFormat="1" applyBorder="1" applyAlignment="1"/>
    <xf numFmtId="2" fontId="0" fillId="10" borderId="1" xfId="0" applyNumberFormat="1" applyFill="1" applyBorder="1" applyAlignment="1"/>
    <xf numFmtId="0" fontId="30" fillId="5" borderId="1" xfId="4" applyFont="1" applyFill="1" applyBorder="1" applyAlignment="1">
      <alignment horizontal="center" vertical="center"/>
    </xf>
    <xf numFmtId="0" fontId="31" fillId="0" borderId="1" xfId="4" applyFont="1" applyBorder="1" applyAlignment="1">
      <alignment horizontal="center" vertical="center"/>
    </xf>
    <xf numFmtId="0" fontId="14" fillId="0" borderId="1" xfId="4" applyFont="1" applyBorder="1" applyAlignment="1">
      <alignment horizontal="center" vertical="center"/>
    </xf>
    <xf numFmtId="0" fontId="14" fillId="4" borderId="1" xfId="4" applyFont="1" applyFill="1" applyBorder="1" applyAlignment="1">
      <alignment horizontal="center" vertical="center"/>
    </xf>
    <xf numFmtId="0" fontId="0" fillId="20" borderId="1" xfId="0" applyFill="1" applyBorder="1" applyAlignment="1">
      <alignment horizontal="center"/>
    </xf>
    <xf numFmtId="0" fontId="14" fillId="3" borderId="1" xfId="4" applyFont="1" applyFill="1" applyBorder="1" applyAlignment="1">
      <alignment horizontal="center" vertical="center"/>
    </xf>
    <xf numFmtId="0" fontId="14" fillId="0" borderId="1" xfId="4" applyFont="1" applyBorder="1" applyAlignment="1">
      <alignment horizontal="center"/>
    </xf>
    <xf numFmtId="0" fontId="2" fillId="0" borderId="0" xfId="2" applyBorder="1" applyAlignment="1"/>
    <xf numFmtId="0" fontId="13" fillId="15" borderId="0" xfId="4" applyFill="1" applyAlignment="1"/>
    <xf numFmtId="0" fontId="29" fillId="0" borderId="0" xfId="4" applyFont="1" applyAlignment="1"/>
    <xf numFmtId="0" fontId="14" fillId="0" borderId="0" xfId="4" applyFont="1" applyAlignment="1"/>
    <xf numFmtId="0" fontId="29" fillId="0" borderId="0" xfId="4" applyFont="1" applyBorder="1" applyAlignment="1"/>
    <xf numFmtId="0" fontId="33" fillId="8" borderId="1" xfId="0" applyFont="1" applyFill="1" applyBorder="1" applyAlignment="1">
      <alignment horizontal="center" vertical="center"/>
    </xf>
    <xf numFmtId="0" fontId="0" fillId="0" borderId="10" xfId="0" applyFill="1" applyBorder="1"/>
    <xf numFmtId="2" fontId="0" fillId="0" borderId="1" xfId="0" applyNumberFormat="1" applyBorder="1" applyAlignment="1">
      <alignment horizontal="center" vertical="center"/>
    </xf>
    <xf numFmtId="2" fontId="0" fillId="21" borderId="1" xfId="0" applyNumberFormat="1" applyFill="1" applyBorder="1" applyAlignment="1">
      <alignment horizontal="center" vertical="center"/>
    </xf>
    <xf numFmtId="9" fontId="0" fillId="0" borderId="1" xfId="0" applyNumberFormat="1" applyBorder="1"/>
    <xf numFmtId="2" fontId="0" fillId="12" borderId="1" xfId="0" applyNumberFormat="1" applyFill="1" applyBorder="1" applyAlignment="1">
      <alignment horizontal="center" vertical="center"/>
    </xf>
    <xf numFmtId="2" fontId="0" fillId="12" borderId="1" xfId="0" applyNumberFormat="1" applyFill="1" applyBorder="1"/>
    <xf numFmtId="0" fontId="15" fillId="20" borderId="1" xfId="0" applyFont="1" applyFill="1" applyBorder="1" applyAlignment="1" applyProtection="1">
      <alignment horizontal="center" vertical="center"/>
    </xf>
    <xf numFmtId="2" fontId="24" fillId="23" borderId="1" xfId="0" applyNumberFormat="1" applyFont="1" applyFill="1" applyBorder="1" applyAlignment="1" applyProtection="1">
      <alignment vertical="center" wrapText="1"/>
    </xf>
    <xf numFmtId="2" fontId="26" fillId="23" borderId="1" xfId="0" applyNumberFormat="1" applyFont="1" applyFill="1" applyBorder="1" applyAlignment="1">
      <alignment horizontal="center"/>
    </xf>
    <xf numFmtId="0" fontId="15" fillId="23" borderId="1" xfId="0" applyFont="1" applyFill="1" applyBorder="1" applyAlignment="1" applyProtection="1">
      <alignment horizontal="center" vertical="center"/>
    </xf>
    <xf numFmtId="12" fontId="15" fillId="23" borderId="1" xfId="0" applyNumberFormat="1" applyFont="1" applyFill="1" applyBorder="1" applyAlignment="1" applyProtection="1">
      <alignment horizontal="center" vertical="center"/>
    </xf>
    <xf numFmtId="12" fontId="27" fillId="23" borderId="1" xfId="0" applyNumberFormat="1" applyFont="1" applyFill="1" applyBorder="1" applyAlignment="1" applyProtection="1">
      <alignment horizontal="center" vertical="center"/>
    </xf>
    <xf numFmtId="2" fontId="24" fillId="24" borderId="1" xfId="0" applyNumberFormat="1" applyFont="1" applyFill="1" applyBorder="1" applyAlignment="1" applyProtection="1">
      <alignment vertical="center" wrapText="1"/>
    </xf>
    <xf numFmtId="2" fontId="26" fillId="24" borderId="1" xfId="0" applyNumberFormat="1" applyFont="1" applyFill="1" applyBorder="1" applyAlignment="1">
      <alignment horizontal="center"/>
    </xf>
    <xf numFmtId="0" fontId="15" fillId="24" borderId="1" xfId="0" applyFont="1" applyFill="1" applyBorder="1" applyAlignment="1" applyProtection="1">
      <alignment horizontal="center" vertical="center"/>
    </xf>
    <xf numFmtId="12" fontId="15" fillId="24" borderId="1" xfId="0" applyNumberFormat="1" applyFont="1" applyFill="1" applyBorder="1" applyAlignment="1" applyProtection="1">
      <alignment horizontal="center" vertical="center"/>
    </xf>
    <xf numFmtId="12" fontId="27" fillId="24" borderId="1" xfId="0" applyNumberFormat="1" applyFont="1" applyFill="1" applyBorder="1" applyAlignment="1" applyProtection="1">
      <alignment horizontal="center" vertical="center"/>
    </xf>
    <xf numFmtId="2" fontId="24" fillId="25" borderId="1" xfId="0" applyNumberFormat="1" applyFont="1" applyFill="1" applyBorder="1" applyAlignment="1" applyProtection="1">
      <alignment vertical="center" wrapText="1"/>
    </xf>
    <xf numFmtId="2" fontId="26" fillId="25" borderId="1" xfId="0" applyNumberFormat="1" applyFont="1" applyFill="1" applyBorder="1" applyAlignment="1">
      <alignment horizontal="center"/>
    </xf>
    <xf numFmtId="0" fontId="15" fillId="25" borderId="1" xfId="0" applyFont="1" applyFill="1" applyBorder="1" applyAlignment="1" applyProtection="1">
      <alignment horizontal="center" vertical="center"/>
    </xf>
    <xf numFmtId="12" fontId="15" fillId="25" borderId="1" xfId="0" applyNumberFormat="1" applyFont="1" applyFill="1" applyBorder="1" applyAlignment="1" applyProtection="1">
      <alignment horizontal="center" vertical="center"/>
    </xf>
    <xf numFmtId="12" fontId="27" fillId="25" borderId="1" xfId="0" applyNumberFormat="1" applyFont="1" applyFill="1" applyBorder="1" applyAlignment="1" applyProtection="1">
      <alignment horizontal="center" vertical="center"/>
    </xf>
    <xf numFmtId="0" fontId="15" fillId="25" borderId="1" xfId="0" applyFont="1" applyFill="1" applyBorder="1" applyAlignment="1">
      <alignment horizontal="center"/>
    </xf>
    <xf numFmtId="16" fontId="33" fillId="25" borderId="1" xfId="0" applyNumberFormat="1" applyFont="1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/>
    </xf>
    <xf numFmtId="2" fontId="0" fillId="25" borderId="1" xfId="0" applyNumberFormat="1" applyFill="1" applyBorder="1" applyAlignment="1">
      <alignment horizontal="center" vertical="center"/>
    </xf>
    <xf numFmtId="16" fontId="33" fillId="12" borderId="1" xfId="0" applyNumberFormat="1" applyFont="1" applyFill="1" applyBorder="1" applyAlignment="1">
      <alignment horizontal="center" vertical="center"/>
    </xf>
    <xf numFmtId="0" fontId="5" fillId="2" borderId="4" xfId="0" applyFont="1" applyFill="1" applyBorder="1"/>
    <xf numFmtId="0" fontId="5" fillId="15" borderId="5" xfId="0" applyFont="1" applyFill="1" applyBorder="1" applyAlignment="1"/>
    <xf numFmtId="0" fontId="5" fillId="15" borderId="5" xfId="0" applyFont="1" applyFill="1" applyBorder="1" applyAlignment="1">
      <alignment horizontal="center"/>
    </xf>
    <xf numFmtId="0" fontId="5" fillId="2" borderId="0" xfId="0" applyFont="1" applyFill="1" applyBorder="1" applyAlignment="1" applyProtection="1">
      <alignment horizontal="left"/>
    </xf>
    <xf numFmtId="165" fontId="5" fillId="2" borderId="14" xfId="0" applyNumberFormat="1" applyFont="1" applyFill="1" applyBorder="1" applyAlignment="1" applyProtection="1">
      <alignment horizontal="left"/>
    </xf>
    <xf numFmtId="165" fontId="5" fillId="2" borderId="10" xfId="0" applyNumberFormat="1" applyFont="1" applyFill="1" applyBorder="1" applyProtection="1"/>
    <xf numFmtId="0" fontId="5" fillId="2" borderId="10" xfId="0" applyFont="1" applyFill="1" applyBorder="1" applyAlignment="1" applyProtection="1">
      <alignment horizontal="left"/>
    </xf>
    <xf numFmtId="0" fontId="5" fillId="2" borderId="5" xfId="0" applyFont="1" applyFill="1" applyBorder="1" applyAlignment="1" applyProtection="1">
      <alignment horizontal="left"/>
    </xf>
    <xf numFmtId="165" fontId="5" fillId="2" borderId="5" xfId="0" applyNumberFormat="1" applyFont="1" applyFill="1" applyBorder="1" applyAlignment="1" applyProtection="1">
      <alignment horizontal="center"/>
    </xf>
    <xf numFmtId="165" fontId="5" fillId="2" borderId="5" xfId="0" applyNumberFormat="1" applyFont="1" applyFill="1" applyBorder="1" applyAlignment="1" applyProtection="1">
      <alignment horizontal="left"/>
    </xf>
    <xf numFmtId="2" fontId="5" fillId="2" borderId="5" xfId="0" applyNumberFormat="1" applyFont="1" applyFill="1" applyBorder="1" applyProtection="1"/>
    <xf numFmtId="0" fontId="0" fillId="21" borderId="0" xfId="0" applyFill="1" applyBorder="1" applyAlignment="1" applyProtection="1"/>
    <xf numFmtId="0" fontId="0" fillId="21" borderId="1" xfId="0" applyFill="1" applyBorder="1"/>
    <xf numFmtId="165" fontId="0" fillId="21" borderId="1" xfId="0" applyNumberFormat="1" applyFill="1" applyBorder="1" applyProtection="1"/>
    <xf numFmtId="0" fontId="0" fillId="21" borderId="1" xfId="0" applyFill="1" applyBorder="1" applyProtection="1"/>
    <xf numFmtId="12" fontId="0" fillId="21" borderId="1" xfId="0" applyNumberFormat="1" applyFill="1" applyBorder="1" applyAlignment="1" applyProtection="1">
      <alignment horizontal="left"/>
    </xf>
    <xf numFmtId="1" fontId="0" fillId="21" borderId="1" xfId="0" applyNumberFormat="1" applyFill="1" applyBorder="1" applyProtection="1"/>
    <xf numFmtId="169" fontId="0" fillId="21" borderId="1" xfId="0" applyNumberFormat="1" applyFill="1" applyBorder="1" applyProtection="1"/>
    <xf numFmtId="166" fontId="0" fillId="21" borderId="1" xfId="0" applyNumberFormat="1" applyFill="1" applyBorder="1" applyProtection="1"/>
    <xf numFmtId="0" fontId="0" fillId="21" borderId="18" xfId="0" applyFill="1" applyBorder="1" applyProtection="1"/>
    <xf numFmtId="0" fontId="0" fillId="21" borderId="1" xfId="0" applyFill="1" applyBorder="1" applyAlignment="1" applyProtection="1">
      <alignment horizontal="left"/>
    </xf>
    <xf numFmtId="0" fontId="0" fillId="21" borderId="0" xfId="0" applyFill="1"/>
    <xf numFmtId="167" fontId="8" fillId="21" borderId="1" xfId="0" applyNumberFormat="1" applyFont="1" applyFill="1" applyBorder="1" applyAlignment="1">
      <alignment horizontal="right"/>
    </xf>
    <xf numFmtId="2" fontId="0" fillId="21" borderId="1" xfId="0" applyNumberFormat="1" applyFill="1" applyBorder="1"/>
    <xf numFmtId="167" fontId="0" fillId="21" borderId="1" xfId="0" applyNumberFormat="1" applyFill="1" applyBorder="1" applyProtection="1"/>
    <xf numFmtId="0" fontId="0" fillId="21" borderId="0" xfId="0" applyFill="1" applyAlignment="1" applyProtection="1">
      <alignment horizontal="left"/>
    </xf>
    <xf numFmtId="2" fontId="0" fillId="2" borderId="44" xfId="0" applyNumberFormat="1" applyFont="1" applyFill="1" applyBorder="1" applyProtection="1"/>
    <xf numFmtId="2" fontId="0" fillId="2" borderId="39" xfId="0" applyNumberFormat="1" applyFont="1" applyFill="1" applyBorder="1" applyAlignment="1" applyProtection="1">
      <alignment horizontal="center"/>
    </xf>
    <xf numFmtId="2" fontId="0" fillId="2" borderId="42" xfId="0" applyNumberFormat="1" applyFont="1" applyFill="1" applyBorder="1" applyProtection="1"/>
    <xf numFmtId="0" fontId="0" fillId="0" borderId="41" xfId="0" applyFill="1" applyBorder="1" applyAlignment="1">
      <alignment horizontal="right"/>
    </xf>
    <xf numFmtId="2" fontId="1" fillId="0" borderId="46" xfId="0" applyNumberFormat="1" applyFont="1" applyFill="1" applyBorder="1" applyAlignment="1" applyProtection="1">
      <alignment horizontal="center"/>
    </xf>
    <xf numFmtId="0" fontId="0" fillId="14" borderId="41" xfId="0" applyFill="1" applyBorder="1" applyAlignment="1">
      <alignment horizontal="right"/>
    </xf>
    <xf numFmtId="2" fontId="1" fillId="14" borderId="46" xfId="0" applyNumberFormat="1" applyFont="1" applyFill="1" applyBorder="1" applyAlignment="1" applyProtection="1">
      <alignment horizontal="center"/>
    </xf>
    <xf numFmtId="0" fontId="0" fillId="21" borderId="0" xfId="0" applyFill="1" applyAlignment="1">
      <alignment horizontal="right"/>
    </xf>
    <xf numFmtId="2" fontId="1" fillId="21" borderId="1" xfId="0" applyNumberFormat="1" applyFont="1" applyFill="1" applyBorder="1" applyAlignment="1" applyProtection="1">
      <alignment horizontal="center"/>
    </xf>
    <xf numFmtId="0" fontId="8" fillId="20" borderId="1" xfId="0" applyFont="1" applyFill="1" applyBorder="1" applyAlignment="1">
      <alignment horizontal="center"/>
    </xf>
    <xf numFmtId="165" fontId="8" fillId="20" borderId="1" xfId="0" applyNumberFormat="1" applyFont="1" applyFill="1" applyBorder="1" applyAlignment="1"/>
    <xf numFmtId="166" fontId="0" fillId="20" borderId="1" xfId="0" applyNumberFormat="1" applyFill="1" applyBorder="1" applyProtection="1"/>
    <xf numFmtId="12" fontId="0" fillId="0" borderId="1" xfId="0" applyNumberFormat="1" applyBorder="1" applyAlignment="1"/>
    <xf numFmtId="0" fontId="0" fillId="20" borderId="0" xfId="0" applyFill="1" applyBorder="1" applyAlignment="1" applyProtection="1"/>
    <xf numFmtId="167" fontId="0" fillId="20" borderId="1" xfId="0" applyNumberFormat="1" applyFill="1" applyBorder="1" applyProtection="1"/>
    <xf numFmtId="165" fontId="0" fillId="20" borderId="1" xfId="0" applyNumberFormat="1" applyFill="1" applyBorder="1" applyProtection="1"/>
    <xf numFmtId="0" fontId="0" fillId="20" borderId="1" xfId="0" applyFill="1" applyBorder="1"/>
    <xf numFmtId="0" fontId="0" fillId="20" borderId="1" xfId="0" applyFill="1" applyBorder="1" applyProtection="1"/>
    <xf numFmtId="12" fontId="0" fillId="20" borderId="1" xfId="0" applyNumberFormat="1" applyFill="1" applyBorder="1" applyAlignment="1" applyProtection="1">
      <alignment horizontal="left"/>
    </xf>
    <xf numFmtId="1" fontId="0" fillId="20" borderId="1" xfId="0" applyNumberFormat="1" applyFill="1" applyBorder="1" applyProtection="1"/>
    <xf numFmtId="169" fontId="0" fillId="20" borderId="1" xfId="0" applyNumberFormat="1" applyFill="1" applyBorder="1" applyProtection="1"/>
    <xf numFmtId="0" fontId="0" fillId="20" borderId="1" xfId="0" applyFill="1" applyBorder="1" applyAlignment="1" applyProtection="1">
      <alignment horizontal="left"/>
    </xf>
    <xf numFmtId="2" fontId="1" fillId="20" borderId="1" xfId="0" applyNumberFormat="1" applyFont="1" applyFill="1" applyBorder="1" applyProtection="1"/>
    <xf numFmtId="0" fontId="0" fillId="26" borderId="0" xfId="0" applyFill="1" applyAlignment="1">
      <alignment horizontal="right"/>
    </xf>
    <xf numFmtId="0" fontId="0" fillId="26" borderId="0" xfId="0" applyFill="1" applyBorder="1" applyAlignment="1" applyProtection="1"/>
    <xf numFmtId="167" fontId="0" fillId="26" borderId="1" xfId="0" applyNumberFormat="1" applyFill="1" applyBorder="1" applyProtection="1"/>
    <xf numFmtId="165" fontId="0" fillId="26" borderId="1" xfId="0" applyNumberFormat="1" applyFill="1" applyBorder="1" applyProtection="1"/>
    <xf numFmtId="0" fontId="0" fillId="26" borderId="1" xfId="0" applyFill="1" applyBorder="1"/>
    <xf numFmtId="0" fontId="0" fillId="26" borderId="1" xfId="0" applyFill="1" applyBorder="1" applyProtection="1"/>
    <xf numFmtId="12" fontId="0" fillId="26" borderId="1" xfId="0" applyNumberFormat="1" applyFill="1" applyBorder="1" applyAlignment="1" applyProtection="1">
      <alignment horizontal="left"/>
    </xf>
    <xf numFmtId="1" fontId="0" fillId="26" borderId="1" xfId="0" applyNumberFormat="1" applyFill="1" applyBorder="1" applyProtection="1"/>
    <xf numFmtId="169" fontId="0" fillId="26" borderId="1" xfId="0" applyNumberFormat="1" applyFill="1" applyBorder="1" applyProtection="1"/>
    <xf numFmtId="166" fontId="0" fillId="26" borderId="1" xfId="0" applyNumberFormat="1" applyFill="1" applyBorder="1" applyProtection="1"/>
    <xf numFmtId="0" fontId="0" fillId="26" borderId="18" xfId="0" applyFill="1" applyBorder="1" applyProtection="1"/>
    <xf numFmtId="0" fontId="0" fillId="26" borderId="1" xfId="0" applyFill="1" applyBorder="1" applyAlignment="1" applyProtection="1">
      <alignment horizontal="left"/>
    </xf>
    <xf numFmtId="0" fontId="0" fillId="26" borderId="18" xfId="0" applyFill="1" applyBorder="1"/>
    <xf numFmtId="2" fontId="1" fillId="15" borderId="1" xfId="0" applyNumberFormat="1" applyFont="1" applyFill="1" applyBorder="1"/>
    <xf numFmtId="2" fontId="1" fillId="15" borderId="1" xfId="0" applyNumberFormat="1" applyFont="1" applyFill="1" applyBorder="1" applyProtection="1"/>
    <xf numFmtId="2" fontId="42" fillId="15" borderId="1" xfId="0" applyNumberFormat="1" applyFont="1" applyFill="1" applyBorder="1" applyProtection="1"/>
    <xf numFmtId="2" fontId="43" fillId="15" borderId="1" xfId="0" applyNumberFormat="1" applyFont="1" applyFill="1" applyBorder="1" applyProtection="1"/>
    <xf numFmtId="2" fontId="43" fillId="14" borderId="46" xfId="0" applyNumberFormat="1" applyFont="1" applyFill="1" applyBorder="1" applyAlignment="1" applyProtection="1">
      <alignment horizontal="center"/>
    </xf>
    <xf numFmtId="14" fontId="0" fillId="0" borderId="0" xfId="0" applyNumberFormat="1" applyFont="1" applyAlignment="1">
      <alignment horizontal="center"/>
    </xf>
    <xf numFmtId="0" fontId="0" fillId="0" borderId="1" xfId="0" applyBorder="1" applyAlignment="1" applyProtection="1">
      <alignment horizontal="center"/>
    </xf>
    <xf numFmtId="0" fontId="0" fillId="0" borderId="1" xfId="0" applyBorder="1" applyAlignment="1">
      <alignment horizontal="center"/>
    </xf>
    <xf numFmtId="0" fontId="31" fillId="0" borderId="1" xfId="4" applyFont="1" applyBorder="1" applyAlignment="1">
      <alignment horizontal="center" vertical="center"/>
    </xf>
    <xf numFmtId="0" fontId="14" fillId="0" borderId="1" xfId="4" applyFont="1" applyBorder="1" applyAlignment="1">
      <alignment horizontal="center" vertical="center"/>
    </xf>
    <xf numFmtId="0" fontId="29" fillId="3" borderId="1" xfId="4" applyFont="1" applyFill="1" applyBorder="1" applyAlignment="1">
      <alignment horizontal="center"/>
    </xf>
    <xf numFmtId="0" fontId="14" fillId="15" borderId="1" xfId="4" applyFont="1" applyFill="1" applyBorder="1" applyAlignment="1">
      <alignment horizontal="center" vertical="center"/>
    </xf>
    <xf numFmtId="0" fontId="32" fillId="0" borderId="1" xfId="4" applyFont="1" applyBorder="1" applyAlignment="1">
      <alignment horizontal="center"/>
    </xf>
    <xf numFmtId="0" fontId="1" fillId="8" borderId="19" xfId="0" applyFont="1" applyFill="1" applyBorder="1" applyAlignment="1">
      <alignment horizontal="center"/>
    </xf>
    <xf numFmtId="0" fontId="1" fillId="8" borderId="23" xfId="0" applyFont="1" applyFill="1" applyBorder="1" applyAlignment="1">
      <alignment horizontal="center"/>
    </xf>
    <xf numFmtId="0" fontId="1" fillId="8" borderId="38" xfId="0" applyFont="1" applyFill="1" applyBorder="1" applyAlignment="1">
      <alignment horizontal="center"/>
    </xf>
    <xf numFmtId="0" fontId="2" fillId="0" borderId="19" xfId="3" applyBorder="1" applyAlignment="1">
      <alignment horizontal="center"/>
    </xf>
    <xf numFmtId="0" fontId="2" fillId="0" borderId="23" xfId="3" applyBorder="1" applyAlignment="1">
      <alignment horizontal="center"/>
    </xf>
    <xf numFmtId="0" fontId="2" fillId="0" borderId="38" xfId="3" applyBorder="1" applyAlignment="1">
      <alignment horizontal="center"/>
    </xf>
    <xf numFmtId="0" fontId="1" fillId="0" borderId="19" xfId="0" applyFont="1" applyBorder="1" applyAlignment="1">
      <alignment horizontal="left"/>
    </xf>
    <xf numFmtId="0" fontId="1" fillId="0" borderId="23" xfId="0" applyFont="1" applyBorder="1" applyAlignment="1">
      <alignment horizontal="left"/>
    </xf>
    <xf numFmtId="0" fontId="1" fillId="0" borderId="38" xfId="0" applyFont="1" applyBorder="1" applyAlignment="1">
      <alignment horizontal="left"/>
    </xf>
    <xf numFmtId="0" fontId="0" fillId="0" borderId="19" xfId="0" applyFill="1" applyBorder="1" applyAlignment="1">
      <alignment horizontal="center"/>
    </xf>
    <xf numFmtId="0" fontId="0" fillId="0" borderId="23" xfId="0" applyFill="1" applyBorder="1" applyAlignment="1">
      <alignment horizontal="center"/>
    </xf>
    <xf numFmtId="0" fontId="0" fillId="0" borderId="38" xfId="0" applyFill="1" applyBorder="1" applyAlignment="1">
      <alignment horizontal="center"/>
    </xf>
    <xf numFmtId="0" fontId="6" fillId="0" borderId="25" xfId="3" applyFont="1" applyBorder="1" applyAlignment="1">
      <alignment horizontal="center"/>
    </xf>
    <xf numFmtId="0" fontId="6" fillId="0" borderId="26" xfId="3" applyFont="1" applyBorder="1" applyAlignment="1">
      <alignment horizontal="center"/>
    </xf>
    <xf numFmtId="0" fontId="2" fillId="0" borderId="0" xfId="3" applyFont="1" applyAlignment="1">
      <alignment horizontal="center"/>
    </xf>
    <xf numFmtId="0" fontId="2" fillId="13" borderId="0" xfId="3" applyFont="1" applyFill="1" applyAlignment="1">
      <alignment horizontal="center" vertical="justify"/>
    </xf>
    <xf numFmtId="0" fontId="0" fillId="0" borderId="39" xfId="0" applyBorder="1" applyAlignment="1">
      <alignment horizontal="right" textRotation="90"/>
    </xf>
    <xf numFmtId="0" fontId="5" fillId="2" borderId="40" xfId="0" applyFont="1" applyFill="1" applyBorder="1" applyAlignment="1" applyProtection="1">
      <alignment horizontal="center"/>
    </xf>
    <xf numFmtId="0" fontId="5" fillId="2" borderId="16" xfId="0" applyFont="1" applyFill="1" applyBorder="1" applyAlignment="1" applyProtection="1">
      <alignment horizontal="center"/>
    </xf>
    <xf numFmtId="0" fontId="5" fillId="15" borderId="3" xfId="0" applyFont="1" applyFill="1" applyBorder="1" applyAlignment="1" applyProtection="1">
      <alignment horizontal="center"/>
    </xf>
    <xf numFmtId="0" fontId="0" fillId="0" borderId="0" xfId="0" applyFill="1" applyBorder="1" applyAlignment="1">
      <alignment horizontal="center"/>
    </xf>
    <xf numFmtId="0" fontId="0" fillId="0" borderId="43" xfId="0" applyBorder="1" applyAlignment="1">
      <alignment horizontal="right" textRotation="90"/>
    </xf>
    <xf numFmtId="0" fontId="0" fillId="0" borderId="45" xfId="0" applyBorder="1" applyAlignment="1">
      <alignment horizontal="right" textRotation="90"/>
    </xf>
    <xf numFmtId="0" fontId="0" fillId="2" borderId="40" xfId="0" applyFont="1" applyFill="1" applyBorder="1" applyAlignment="1" applyProtection="1">
      <alignment horizontal="center" vertical="center"/>
    </xf>
    <xf numFmtId="0" fontId="0" fillId="2" borderId="16" xfId="0" applyFont="1" applyFill="1" applyBorder="1" applyAlignment="1" applyProtection="1">
      <alignment horizontal="center" vertical="center"/>
    </xf>
    <xf numFmtId="0" fontId="0" fillId="2" borderId="3" xfId="0" applyFont="1" applyFill="1" applyBorder="1" applyAlignment="1" applyProtection="1">
      <alignment horizontal="center" vertical="center"/>
    </xf>
    <xf numFmtId="0" fontId="0" fillId="2" borderId="22" xfId="0" applyFont="1" applyFill="1" applyBorder="1" applyAlignment="1" applyProtection="1">
      <alignment horizontal="center" vertical="center"/>
    </xf>
    <xf numFmtId="0" fontId="0" fillId="2" borderId="11" xfId="0" applyFont="1" applyFill="1" applyBorder="1" applyAlignment="1" applyProtection="1">
      <alignment horizontal="center" vertical="center"/>
    </xf>
    <xf numFmtId="0" fontId="0" fillId="2" borderId="8" xfId="0" applyFont="1" applyFill="1" applyBorder="1" applyAlignment="1" applyProtection="1">
      <alignment horizontal="center" vertical="center"/>
    </xf>
    <xf numFmtId="0" fontId="24" fillId="13" borderId="1" xfId="0" applyFont="1" applyFill="1" applyBorder="1" applyAlignment="1" applyProtection="1">
      <alignment horizontal="center" vertical="center" textRotation="255"/>
    </xf>
    <xf numFmtId="0" fontId="24" fillId="22" borderId="1" xfId="0" applyFont="1" applyFill="1" applyBorder="1" applyAlignment="1" applyProtection="1">
      <alignment horizontal="center" vertical="center" textRotation="255"/>
    </xf>
    <xf numFmtId="0" fontId="0" fillId="0" borderId="11" xfId="0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6" fillId="14" borderId="1" xfId="0" applyFont="1" applyFill="1" applyBorder="1" applyAlignment="1" applyProtection="1">
      <alignment horizontal="center" vertical="center"/>
    </xf>
    <xf numFmtId="0" fontId="16" fillId="14" borderId="34" xfId="0" applyFont="1" applyFill="1" applyBorder="1" applyAlignment="1">
      <alignment horizontal="center" vertical="center"/>
    </xf>
    <xf numFmtId="0" fontId="16" fillId="14" borderId="21" xfId="0" applyFont="1" applyFill="1" applyBorder="1" applyAlignment="1">
      <alignment horizontal="center" vertical="center"/>
    </xf>
    <xf numFmtId="0" fontId="16" fillId="14" borderId="22" xfId="0" applyFont="1" applyFill="1" applyBorder="1" applyAlignment="1">
      <alignment horizontal="center" vertical="center"/>
    </xf>
    <xf numFmtId="0" fontId="16" fillId="14" borderId="8" xfId="0" applyFont="1" applyFill="1" applyBorder="1" applyAlignment="1">
      <alignment horizontal="center" vertical="center"/>
    </xf>
    <xf numFmtId="0" fontId="16" fillId="0" borderId="1" xfId="0" applyFont="1" applyBorder="1" applyAlignment="1">
      <alignment horizontal="center"/>
    </xf>
    <xf numFmtId="0" fontId="16" fillId="8" borderId="1" xfId="0" applyFont="1" applyFill="1" applyBorder="1" applyAlignment="1">
      <alignment horizontal="center"/>
    </xf>
    <xf numFmtId="0" fontId="24" fillId="8" borderId="1" xfId="0" applyFont="1" applyFill="1" applyBorder="1" applyAlignment="1">
      <alignment horizontal="center" vertical="center" wrapText="1"/>
    </xf>
    <xf numFmtId="0" fontId="25" fillId="13" borderId="1" xfId="0" applyFont="1" applyFill="1" applyBorder="1" applyAlignment="1" applyProtection="1">
      <alignment horizontal="center" vertical="center" textRotation="255"/>
    </xf>
    <xf numFmtId="0" fontId="25" fillId="13" borderId="19" xfId="0" applyFont="1" applyFill="1" applyBorder="1" applyAlignment="1" applyProtection="1">
      <alignment horizontal="center" vertical="center" textRotation="255"/>
    </xf>
    <xf numFmtId="0" fontId="38" fillId="8" borderId="1" xfId="0" applyFont="1" applyFill="1" applyBorder="1" applyAlignment="1">
      <alignment horizontal="center"/>
    </xf>
    <xf numFmtId="0" fontId="37" fillId="8" borderId="1" xfId="0" applyFont="1" applyFill="1" applyBorder="1" applyAlignment="1">
      <alignment horizontal="center"/>
    </xf>
    <xf numFmtId="0" fontId="16" fillId="8" borderId="1" xfId="0" applyFont="1" applyFill="1" applyBorder="1" applyAlignment="1">
      <alignment horizontal="center" wrapText="1"/>
    </xf>
    <xf numFmtId="0" fontId="16" fillId="8" borderId="1" xfId="0" applyFont="1" applyFill="1" applyBorder="1" applyAlignment="1">
      <alignment horizontal="center" vertical="center"/>
    </xf>
    <xf numFmtId="0" fontId="33" fillId="0" borderId="1" xfId="0" applyFont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/>
    </xf>
    <xf numFmtId="0" fontId="33" fillId="8" borderId="1" xfId="0" applyFont="1" applyFill="1" applyBorder="1" applyAlignment="1">
      <alignment horizontal="center" vertical="center" wrapText="1"/>
    </xf>
    <xf numFmtId="0" fontId="41" fillId="8" borderId="1" xfId="0" applyFont="1" applyFill="1" applyBorder="1" applyAlignment="1">
      <alignment horizontal="center" vertical="center" wrapText="1"/>
    </xf>
    <xf numFmtId="0" fontId="39" fillId="8" borderId="1" xfId="0" applyFont="1" applyFill="1" applyBorder="1" applyAlignment="1">
      <alignment horizontal="center" vertical="center" wrapText="1"/>
    </xf>
    <xf numFmtId="0" fontId="39" fillId="8" borderId="20" xfId="0" applyFont="1" applyFill="1" applyBorder="1" applyAlignment="1">
      <alignment horizontal="center" vertical="center" wrapText="1"/>
    </xf>
    <xf numFmtId="0" fontId="39" fillId="8" borderId="18" xfId="0" applyFont="1" applyFill="1" applyBorder="1" applyAlignment="1">
      <alignment horizontal="center" vertical="center" wrapText="1"/>
    </xf>
    <xf numFmtId="0" fontId="33" fillId="0" borderId="20" xfId="0" applyFont="1" applyBorder="1" applyAlignment="1">
      <alignment horizontal="center" vertical="center" wrapText="1"/>
    </xf>
    <xf numFmtId="0" fontId="33" fillId="0" borderId="18" xfId="0" applyFont="1" applyBorder="1" applyAlignment="1">
      <alignment horizontal="center" vertical="center" wrapText="1"/>
    </xf>
    <xf numFmtId="0" fontId="33" fillId="8" borderId="1" xfId="0" applyFont="1" applyFill="1" applyBorder="1" applyAlignment="1">
      <alignment horizontal="center" vertical="center"/>
    </xf>
  </cellXfs>
  <cellStyles count="6">
    <cellStyle name="Millares" xfId="1" builtinId="3"/>
    <cellStyle name="Normal" xfId="0" builtinId="0"/>
    <cellStyle name="Normal 3" xfId="2"/>
    <cellStyle name="Normal_bomba" xfId="3"/>
    <cellStyle name="Normal_Copia de dotacion" xfId="4"/>
    <cellStyle name="Normal_proyecto" xf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21</xdr:col>
      <xdr:colOff>476250</xdr:colOff>
      <xdr:row>0</xdr:row>
      <xdr:rowOff>28575</xdr:rowOff>
    </xdr:from>
    <xdr:to>
      <xdr:col>34</xdr:col>
      <xdr:colOff>476250</xdr:colOff>
      <xdr:row>28</xdr:row>
      <xdr:rowOff>57150</xdr:rowOff>
    </xdr:to>
    <xdr:pic>
      <xdr:nvPicPr>
        <xdr:cNvPr id="1130" name="Imagen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013" t="11362" r="23067" b="17372"/>
        <a:stretch>
          <a:fillRect/>
        </a:stretch>
      </xdr:blipFill>
      <xdr:spPr bwMode="auto">
        <a:xfrm>
          <a:off x="14716125" y="28575"/>
          <a:ext cx="6562725" cy="50101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35</xdr:col>
      <xdr:colOff>19050</xdr:colOff>
      <xdr:row>1</xdr:row>
      <xdr:rowOff>114300</xdr:rowOff>
    </xdr:from>
    <xdr:to>
      <xdr:col>46</xdr:col>
      <xdr:colOff>371475</xdr:colOff>
      <xdr:row>28</xdr:row>
      <xdr:rowOff>95250</xdr:rowOff>
    </xdr:to>
    <xdr:pic>
      <xdr:nvPicPr>
        <xdr:cNvPr id="1131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4957" t="22150" r="23541" b="12201"/>
        <a:stretch>
          <a:fillRect/>
        </a:stretch>
      </xdr:blipFill>
      <xdr:spPr bwMode="auto">
        <a:xfrm>
          <a:off x="21326475" y="276225"/>
          <a:ext cx="5905500" cy="4800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76200</xdr:colOff>
      <xdr:row>0</xdr:row>
      <xdr:rowOff>0</xdr:rowOff>
    </xdr:from>
    <xdr:to>
      <xdr:col>22</xdr:col>
      <xdr:colOff>0</xdr:colOff>
      <xdr:row>26</xdr:row>
      <xdr:rowOff>28575</xdr:rowOff>
    </xdr:to>
    <xdr:pic>
      <xdr:nvPicPr>
        <xdr:cNvPr id="1132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0154" t="18080" r="27792" b="27319"/>
        <a:stretch>
          <a:fillRect/>
        </a:stretch>
      </xdr:blipFill>
      <xdr:spPr bwMode="auto">
        <a:xfrm>
          <a:off x="8258175" y="0"/>
          <a:ext cx="6486525" cy="46863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9</xdr:col>
      <xdr:colOff>314325</xdr:colOff>
      <xdr:row>25</xdr:row>
      <xdr:rowOff>142875</xdr:rowOff>
    </xdr:from>
    <xdr:to>
      <xdr:col>19</xdr:col>
      <xdr:colOff>495300</xdr:colOff>
      <xdr:row>37</xdr:row>
      <xdr:rowOff>152400</xdr:rowOff>
    </xdr:to>
    <xdr:pic>
      <xdr:nvPicPr>
        <xdr:cNvPr id="1133" name="Imagen 4"/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540" t="35719" r="21651" b="28999"/>
        <a:stretch>
          <a:fillRect/>
        </a:stretch>
      </xdr:blipFill>
      <xdr:spPr bwMode="auto">
        <a:xfrm>
          <a:off x="8496300" y="4638675"/>
          <a:ext cx="5229225" cy="19526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F\proyectos\edificio\urquidi\hidroneum%20urquidi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4"/>
      <sheetName val="computos a.c."/>
      <sheetName val="computos af"/>
      <sheetName val="materiales a.c."/>
      <sheetName val="materiales A.F."/>
      <sheetName val="Columnas"/>
      <sheetName val="Ramales A.F."/>
      <sheetName val="Ramales A.C. "/>
      <sheetName val="gastos"/>
      <sheetName val="perdidas"/>
      <sheetName val="BOMBA-hd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>
        <row r="6">
          <cell r="B6">
            <v>0.5</v>
          </cell>
          <cell r="C6">
            <v>1.1000000000000001</v>
          </cell>
          <cell r="D6">
            <v>0.4</v>
          </cell>
          <cell r="E6">
            <v>0.3</v>
          </cell>
          <cell r="F6">
            <v>0.1</v>
          </cell>
          <cell r="G6">
            <v>0.7</v>
          </cell>
          <cell r="H6">
            <v>2.2999999999999998</v>
          </cell>
          <cell r="I6">
            <v>2.2999999999999998</v>
          </cell>
          <cell r="J6">
            <v>8.1</v>
          </cell>
          <cell r="K6">
            <v>0.8</v>
          </cell>
          <cell r="L6">
            <v>2.5</v>
          </cell>
        </row>
        <row r="7">
          <cell r="B7">
            <v>0.75</v>
          </cell>
          <cell r="C7">
            <v>1.2</v>
          </cell>
          <cell r="D7">
            <v>0.5</v>
          </cell>
          <cell r="E7">
            <v>0.4</v>
          </cell>
          <cell r="F7">
            <v>0.2</v>
          </cell>
          <cell r="G7">
            <v>0.8</v>
          </cell>
          <cell r="H7">
            <v>2.4</v>
          </cell>
          <cell r="I7">
            <v>2.4</v>
          </cell>
          <cell r="J7">
            <v>9.5</v>
          </cell>
          <cell r="K7">
            <v>0.9</v>
          </cell>
          <cell r="L7">
            <v>2.7</v>
          </cell>
        </row>
        <row r="8">
          <cell r="B8">
            <v>1</v>
          </cell>
          <cell r="C8">
            <v>1.5</v>
          </cell>
          <cell r="D8">
            <v>0.7</v>
          </cell>
          <cell r="E8">
            <v>0.5</v>
          </cell>
          <cell r="F8">
            <v>0.3</v>
          </cell>
          <cell r="G8">
            <v>0.9</v>
          </cell>
          <cell r="H8">
            <v>3.1</v>
          </cell>
          <cell r="I8">
            <v>3.1</v>
          </cell>
          <cell r="J8">
            <v>13.3</v>
          </cell>
          <cell r="K8">
            <v>1.3</v>
          </cell>
          <cell r="L8">
            <v>3.8</v>
          </cell>
        </row>
        <row r="9">
          <cell r="B9">
            <v>1.25</v>
          </cell>
          <cell r="C9">
            <v>2</v>
          </cell>
          <cell r="D9">
            <v>1</v>
          </cell>
          <cell r="E9">
            <v>0.6</v>
          </cell>
          <cell r="F9">
            <v>0.4</v>
          </cell>
          <cell r="G9">
            <v>1.5</v>
          </cell>
          <cell r="H9">
            <v>4.5999999999999996</v>
          </cell>
          <cell r="I9">
            <v>4.5</v>
          </cell>
          <cell r="J9">
            <v>15.5</v>
          </cell>
          <cell r="K9">
            <v>1.4</v>
          </cell>
          <cell r="L9">
            <v>4.9000000000000004</v>
          </cell>
        </row>
        <row r="10">
          <cell r="B10">
            <v>1.5</v>
          </cell>
          <cell r="C10">
            <v>3.2</v>
          </cell>
          <cell r="D10">
            <v>1.3</v>
          </cell>
          <cell r="E10">
            <v>1</v>
          </cell>
          <cell r="F10">
            <v>0.7</v>
          </cell>
          <cell r="G10">
            <v>2.2000000000000002</v>
          </cell>
          <cell r="H10">
            <v>7.3</v>
          </cell>
          <cell r="I10">
            <v>7.3</v>
          </cell>
          <cell r="J10">
            <v>18.3</v>
          </cell>
          <cell r="K10">
            <v>3.2</v>
          </cell>
          <cell r="L10">
            <v>6.8</v>
          </cell>
        </row>
        <row r="11">
          <cell r="B11">
            <v>2</v>
          </cell>
          <cell r="C11">
            <v>3.4</v>
          </cell>
          <cell r="D11">
            <v>1.5</v>
          </cell>
          <cell r="E11">
            <v>1.5</v>
          </cell>
          <cell r="F11">
            <v>0.8</v>
          </cell>
          <cell r="G11">
            <v>2.2999999999999998</v>
          </cell>
          <cell r="H11">
            <v>7.6</v>
          </cell>
          <cell r="I11">
            <v>7.6</v>
          </cell>
          <cell r="J11">
            <v>23.7</v>
          </cell>
          <cell r="K11">
            <v>3.3</v>
          </cell>
          <cell r="L11">
            <v>7.1</v>
          </cell>
        </row>
        <row r="12">
          <cell r="B12">
            <v>2.5</v>
          </cell>
          <cell r="C12">
            <v>3.7</v>
          </cell>
          <cell r="D12">
            <v>1.7</v>
          </cell>
          <cell r="E12">
            <v>1.6</v>
          </cell>
          <cell r="F12">
            <v>0.9</v>
          </cell>
          <cell r="G12">
            <v>2.4</v>
          </cell>
          <cell r="H12">
            <v>7.8</v>
          </cell>
          <cell r="I12">
            <v>7.8</v>
          </cell>
          <cell r="J12">
            <v>25</v>
          </cell>
          <cell r="K12">
            <v>3.5</v>
          </cell>
          <cell r="L12">
            <v>8.1999999999999993</v>
          </cell>
        </row>
        <row r="13">
          <cell r="B13">
            <v>3</v>
          </cell>
          <cell r="C13">
            <v>3.9</v>
          </cell>
          <cell r="D13">
            <v>1.8</v>
          </cell>
          <cell r="E13">
            <v>2</v>
          </cell>
          <cell r="F13">
            <v>0.9</v>
          </cell>
          <cell r="G13">
            <v>2.5</v>
          </cell>
          <cell r="H13">
            <v>8</v>
          </cell>
          <cell r="I13">
            <v>8</v>
          </cell>
          <cell r="J13">
            <v>26.8</v>
          </cell>
          <cell r="K13">
            <v>3.7</v>
          </cell>
          <cell r="L13">
            <v>9.3000000000000007</v>
          </cell>
        </row>
        <row r="14">
          <cell r="B14">
            <v>4</v>
          </cell>
          <cell r="C14">
            <v>4.3</v>
          </cell>
          <cell r="D14">
            <v>1.9</v>
          </cell>
          <cell r="E14">
            <v>2.2000000000000002</v>
          </cell>
          <cell r="F14">
            <v>1</v>
          </cell>
          <cell r="G14">
            <v>2.6</v>
          </cell>
          <cell r="H14">
            <v>8.3000000000000007</v>
          </cell>
          <cell r="I14">
            <v>8.3000000000000007</v>
          </cell>
          <cell r="J14">
            <v>28.6</v>
          </cell>
          <cell r="K14">
            <v>4</v>
          </cell>
          <cell r="L14">
            <v>10.4</v>
          </cell>
        </row>
      </sheetData>
      <sheetData sheetId="10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AY26"/>
  <sheetViews>
    <sheetView showGridLines="0" tabSelected="1" zoomScale="145" zoomScaleNormal="145" workbookViewId="0">
      <pane xSplit="1" topLeftCell="Q1" activePane="topRight" state="frozen"/>
      <selection activeCell="A5" sqref="A5"/>
      <selection pane="topRight" activeCell="Y13" sqref="Y13"/>
    </sheetView>
  </sheetViews>
  <sheetFormatPr baseColWidth="10" defaultColWidth="8.77734375" defaultRowHeight="13.2"/>
  <cols>
    <col min="1" max="1" width="3.6640625" style="427" customWidth="1"/>
    <col min="2" max="3" width="3.77734375" style="427" customWidth="1"/>
    <col min="4" max="5" width="3.77734375" style="431" customWidth="1"/>
    <col min="6" max="6" width="2.33203125" style="427" bestFit="1" customWidth="1"/>
    <col min="7" max="7" width="3.6640625" style="427" bestFit="1" customWidth="1"/>
    <col min="8" max="8" width="2.44140625" style="427" bestFit="1" customWidth="1"/>
    <col min="9" max="9" width="3.33203125" style="427" bestFit="1" customWidth="1"/>
    <col min="10" max="10" width="3.44140625" style="427" bestFit="1" customWidth="1"/>
    <col min="11" max="11" width="2.44140625" style="427" bestFit="1" customWidth="1"/>
    <col min="12" max="12" width="2.33203125" style="427" bestFit="1" customWidth="1"/>
    <col min="13" max="13" width="2.109375" style="427" bestFit="1" customWidth="1"/>
    <col min="14" max="14" width="5.6640625" style="427" bestFit="1" customWidth="1"/>
    <col min="15" max="20" width="2.77734375" style="427" customWidth="1"/>
    <col min="21" max="22" width="8.6640625" style="427" customWidth="1"/>
    <col min="23" max="23" width="8.44140625" style="427" customWidth="1"/>
    <col min="24" max="25" width="4.77734375" style="427" customWidth="1"/>
    <col min="26" max="26" width="5.77734375" style="427" customWidth="1"/>
    <col min="27" max="27" width="4.77734375" style="427" customWidth="1"/>
    <col min="28" max="28" width="7.44140625" style="427" customWidth="1"/>
    <col min="29" max="29" width="3.6640625" style="427" customWidth="1"/>
    <col min="30" max="30" width="9" style="427" customWidth="1"/>
    <col min="31" max="31" width="5.33203125" style="427" customWidth="1"/>
    <col min="32" max="32" width="8.33203125" style="427" customWidth="1"/>
    <col min="33" max="33" width="6.6640625" style="427" customWidth="1"/>
    <col min="34" max="34" width="3" style="427" customWidth="1"/>
    <col min="35" max="35" width="3.109375" style="427" customWidth="1"/>
    <col min="36" max="36" width="3.77734375" style="427" customWidth="1"/>
    <col min="37" max="37" width="3.33203125" style="427" customWidth="1"/>
    <col min="38" max="38" width="2.6640625" style="427" customWidth="1"/>
    <col min="39" max="39" width="5.109375" style="427" customWidth="1"/>
    <col min="40" max="40" width="5" style="427" customWidth="1"/>
    <col min="41" max="41" width="5.33203125" style="427" customWidth="1"/>
    <col min="42" max="42" width="2.33203125" style="427" customWidth="1"/>
    <col min="43" max="43" width="4.33203125" style="427" customWidth="1"/>
    <col min="44" max="44" width="4.44140625" style="427" customWidth="1"/>
    <col min="45" max="45" width="3.33203125" style="427" customWidth="1"/>
    <col min="46" max="47" width="3.6640625" style="427" customWidth="1"/>
    <col min="48" max="48" width="2.44140625" style="427" customWidth="1"/>
    <col min="49" max="49" width="3.77734375" style="427" customWidth="1"/>
    <col min="50" max="50" width="8.6640625" style="427" bestFit="1" customWidth="1"/>
    <col min="51" max="51" width="8.33203125" style="429" customWidth="1"/>
    <col min="52" max="92" width="5.77734375" style="427" customWidth="1"/>
    <col min="93" max="16384" width="8.77734375" style="427"/>
  </cols>
  <sheetData>
    <row r="2" spans="2:51" ht="20.399999999999999">
      <c r="B2" s="37" t="s">
        <v>3</v>
      </c>
      <c r="C2" s="37"/>
      <c r="D2" s="48"/>
      <c r="E2" s="48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  <c r="AA2" s="19"/>
      <c r="AB2" s="19"/>
      <c r="AC2" s="427" t="s">
        <v>0</v>
      </c>
      <c r="AD2" s="427" t="s">
        <v>1</v>
      </c>
      <c r="AE2" s="42" t="s">
        <v>2</v>
      </c>
      <c r="AF2" s="428">
        <v>1E-4</v>
      </c>
      <c r="AI2" s="19"/>
    </row>
    <row r="3" spans="2:51">
      <c r="B3" s="427" t="s">
        <v>418</v>
      </c>
      <c r="D3" s="430"/>
      <c r="E3" s="427"/>
      <c r="F3" s="430"/>
      <c r="G3" s="430"/>
      <c r="H3" s="430"/>
      <c r="I3" s="430"/>
      <c r="J3" s="430"/>
      <c r="K3" s="430"/>
      <c r="L3" s="430"/>
      <c r="M3" s="430"/>
      <c r="N3" s="430"/>
      <c r="O3" s="430"/>
    </row>
    <row r="4" spans="2:51">
      <c r="B4" s="427" t="s">
        <v>419</v>
      </c>
      <c r="D4" s="592"/>
      <c r="E4" s="592"/>
      <c r="F4" s="592"/>
      <c r="G4" s="592"/>
      <c r="H4" s="592"/>
      <c r="I4" s="430"/>
      <c r="J4" s="430"/>
      <c r="K4" s="430"/>
      <c r="L4" s="430"/>
      <c r="M4" s="430"/>
      <c r="N4" s="430"/>
      <c r="O4" s="430"/>
    </row>
    <row r="5" spans="2:51" ht="15.6">
      <c r="B5" s="38" t="s">
        <v>4</v>
      </c>
      <c r="C5" s="38"/>
      <c r="D5" s="48"/>
      <c r="E5" s="48"/>
      <c r="F5" s="19"/>
      <c r="G5" s="19"/>
      <c r="H5" s="19"/>
      <c r="I5" s="19"/>
      <c r="J5" s="19"/>
      <c r="K5" s="19"/>
      <c r="L5" s="19"/>
      <c r="M5" s="19"/>
      <c r="N5" s="19"/>
      <c r="O5" s="19"/>
      <c r="P5" s="19"/>
      <c r="Q5" s="19"/>
      <c r="R5" s="19"/>
      <c r="S5" s="19"/>
      <c r="T5" s="19"/>
      <c r="U5" s="19"/>
      <c r="V5" s="19"/>
      <c r="AC5" s="19"/>
      <c r="AD5" s="19"/>
      <c r="AE5" s="19"/>
      <c r="AF5" s="19"/>
      <c r="AG5" s="19"/>
      <c r="AH5" s="19"/>
      <c r="AI5" s="19"/>
      <c r="AO5" s="130"/>
      <c r="AP5" s="130"/>
    </row>
    <row r="6" spans="2:51" ht="13.8" thickBot="1"/>
    <row r="7" spans="2:51" ht="12.75" customHeight="1">
      <c r="B7" s="24" t="s">
        <v>5</v>
      </c>
      <c r="C7" s="25"/>
      <c r="D7" s="432"/>
      <c r="E7" s="432"/>
      <c r="F7" s="51" t="s">
        <v>6</v>
      </c>
      <c r="G7" s="51"/>
      <c r="H7" s="51"/>
      <c r="I7" s="51"/>
      <c r="J7" s="51"/>
      <c r="K7" s="51"/>
      <c r="L7" s="51"/>
      <c r="M7" s="26"/>
      <c r="N7" s="52" t="s">
        <v>7</v>
      </c>
      <c r="O7" s="52"/>
      <c r="P7" s="52"/>
      <c r="Q7" s="52"/>
      <c r="R7" s="52"/>
      <c r="S7" s="52"/>
      <c r="T7" s="52"/>
      <c r="U7" s="43" t="s">
        <v>8</v>
      </c>
      <c r="V7" s="27"/>
      <c r="W7" s="433" t="s">
        <v>13</v>
      </c>
      <c r="X7" s="434"/>
      <c r="Y7" s="434"/>
      <c r="Z7" s="433"/>
      <c r="AA7" s="361" t="s">
        <v>9</v>
      </c>
      <c r="AB7" s="361"/>
      <c r="AC7" s="361"/>
      <c r="AD7" s="433"/>
      <c r="AE7" s="434"/>
      <c r="AF7" s="435"/>
      <c r="AG7" s="436"/>
      <c r="AH7" s="35"/>
      <c r="AI7" s="35"/>
      <c r="AJ7" s="437"/>
      <c r="AK7" s="437"/>
      <c r="AL7" s="437"/>
    </row>
    <row r="8" spans="2:51">
      <c r="B8" s="28" t="s">
        <v>10</v>
      </c>
      <c r="C8" s="29"/>
      <c r="D8" s="49" t="s">
        <v>11</v>
      </c>
      <c r="E8" s="50"/>
      <c r="F8" s="438"/>
      <c r="G8" s="438"/>
      <c r="H8" s="438"/>
      <c r="I8" s="438"/>
      <c r="J8" s="438"/>
      <c r="K8" s="438"/>
      <c r="L8" s="438"/>
      <c r="M8" s="439"/>
      <c r="N8" s="440"/>
      <c r="O8" s="440"/>
      <c r="P8" s="440"/>
      <c r="Q8" s="440"/>
      <c r="R8" s="440"/>
      <c r="S8" s="440"/>
      <c r="T8" s="440"/>
      <c r="U8" s="44" t="s">
        <v>12</v>
      </c>
      <c r="V8" s="441"/>
      <c r="W8" s="58" t="s">
        <v>34</v>
      </c>
      <c r="X8" s="30" t="s">
        <v>14</v>
      </c>
      <c r="Y8" s="30" t="s">
        <v>14</v>
      </c>
      <c r="Z8" s="59" t="s">
        <v>15</v>
      </c>
      <c r="AA8" s="442" t="s">
        <v>16</v>
      </c>
      <c r="AB8" s="442" t="s">
        <v>17</v>
      </c>
      <c r="AC8" s="442" t="s">
        <v>18</v>
      </c>
      <c r="AD8" s="59" t="s">
        <v>134</v>
      </c>
      <c r="AE8" s="30" t="s">
        <v>20</v>
      </c>
      <c r="AF8" s="439" t="s">
        <v>21</v>
      </c>
      <c r="AG8" s="443" t="s">
        <v>22</v>
      </c>
      <c r="AH8" s="439"/>
      <c r="AI8" s="439"/>
      <c r="AJ8" s="437"/>
      <c r="AK8" s="437"/>
      <c r="AL8" s="437"/>
    </row>
    <row r="9" spans="2:51">
      <c r="B9" s="28" t="s">
        <v>23</v>
      </c>
      <c r="C9" s="29" t="s">
        <v>24</v>
      </c>
      <c r="D9" s="444" t="s">
        <v>25</v>
      </c>
      <c r="E9" s="444" t="s">
        <v>26</v>
      </c>
      <c r="F9" s="438" t="s">
        <v>27</v>
      </c>
      <c r="G9" s="438" t="s">
        <v>28</v>
      </c>
      <c r="H9" s="438" t="s">
        <v>29</v>
      </c>
      <c r="I9" s="438" t="s">
        <v>30</v>
      </c>
      <c r="J9" s="438" t="s">
        <v>31</v>
      </c>
      <c r="K9" s="438" t="s">
        <v>95</v>
      </c>
      <c r="L9" s="438" t="s">
        <v>32</v>
      </c>
      <c r="M9" s="439" t="s">
        <v>33</v>
      </c>
      <c r="N9" s="440" t="str">
        <f>+F9</f>
        <v>I</v>
      </c>
      <c r="O9" s="440" t="str">
        <f>+G9</f>
        <v>Du</v>
      </c>
      <c r="P9" s="440" t="str">
        <f>+H9</f>
        <v>B</v>
      </c>
      <c r="Q9" s="440" t="str">
        <f>+I9</f>
        <v>Gr</v>
      </c>
      <c r="R9" s="440" t="str">
        <f>+J9</f>
        <v>Lp</v>
      </c>
      <c r="S9" s="440" t="s">
        <v>95</v>
      </c>
      <c r="T9" s="440" t="str">
        <f>+L9</f>
        <v>L</v>
      </c>
      <c r="U9" s="31"/>
      <c r="V9" s="31"/>
      <c r="W9" s="58" t="s">
        <v>136</v>
      </c>
      <c r="X9" s="30" t="s">
        <v>35</v>
      </c>
      <c r="Y9" s="30" t="s">
        <v>36</v>
      </c>
      <c r="Z9" s="59" t="s">
        <v>37</v>
      </c>
      <c r="AA9" s="442" t="s">
        <v>38</v>
      </c>
      <c r="AB9" s="442" t="s">
        <v>38</v>
      </c>
      <c r="AC9" s="442" t="s">
        <v>38</v>
      </c>
      <c r="AD9" s="59" t="s">
        <v>39</v>
      </c>
      <c r="AE9" s="30" t="s">
        <v>40</v>
      </c>
      <c r="AF9" s="439" t="s">
        <v>16</v>
      </c>
      <c r="AG9" s="443"/>
      <c r="AH9" s="439"/>
      <c r="AI9" s="439"/>
      <c r="AJ9" s="437"/>
      <c r="AK9" s="437"/>
      <c r="AL9" s="437"/>
    </row>
    <row r="10" spans="2:51" s="130" customFormat="1" ht="13.8" thickBot="1">
      <c r="B10" s="445"/>
      <c r="C10" s="446"/>
      <c r="D10" s="447"/>
      <c r="E10" s="447"/>
      <c r="F10" s="448"/>
      <c r="G10" s="448"/>
      <c r="H10" s="448"/>
      <c r="I10" s="448"/>
      <c r="J10" s="448"/>
      <c r="K10" s="448"/>
      <c r="L10" s="448"/>
      <c r="M10" s="449"/>
      <c r="N10" s="53">
        <f>VLOOKUP(N9,GASTOS!$A$8:$E$19,3,FALSE)</f>
        <v>2.5</v>
      </c>
      <c r="O10" s="53">
        <f>VLOOKUP(O9,GASTOS!$A$8:$E$19,3,FALSE)</f>
        <v>2</v>
      </c>
      <c r="P10" s="53">
        <f>VLOOKUP(P9,GASTOS!$A$8:$E$19,3,FALSE)</f>
        <v>2</v>
      </c>
      <c r="Q10" s="53">
        <f>VLOOKUP(Q9,GASTOS!$A$8:$E$19,3,FALSE)</f>
        <v>2</v>
      </c>
      <c r="R10" s="53">
        <f>VLOOKUP(R9,GASTOS!$A$8:$E$19,3,FALSE)</f>
        <v>3</v>
      </c>
      <c r="S10" s="53">
        <f>VLOOKUP(S9,GASTOS!$A$8:$E$19,3,FALSE)</f>
        <v>4</v>
      </c>
      <c r="T10" s="53">
        <f>VLOOKUP(T9,GASTOS!$A$8:$E$19,3,FALSE)</f>
        <v>1</v>
      </c>
      <c r="U10" s="45" t="s">
        <v>41</v>
      </c>
      <c r="V10" s="32" t="s">
        <v>42</v>
      </c>
      <c r="W10" s="450" t="s">
        <v>135</v>
      </c>
      <c r="X10" s="446"/>
      <c r="Y10" s="446"/>
      <c r="Z10" s="451"/>
      <c r="AA10" s="452"/>
      <c r="AB10" s="452"/>
      <c r="AC10" s="452"/>
      <c r="AD10" s="451"/>
      <c r="AE10" s="446"/>
      <c r="AF10" s="453"/>
      <c r="AG10" s="454"/>
      <c r="AH10" s="35"/>
      <c r="AI10" s="452"/>
      <c r="AJ10" s="452"/>
      <c r="AK10" s="452" t="s">
        <v>141</v>
      </c>
      <c r="AL10" s="452" t="s">
        <v>26</v>
      </c>
      <c r="AM10" s="455" t="s">
        <v>138</v>
      </c>
      <c r="AN10" s="455" t="str">
        <f>PERDIDAS!C8</f>
        <v>C-90</v>
      </c>
      <c r="AO10" s="455" t="str">
        <f>PERDIDAS!D8</f>
        <v>C-45</v>
      </c>
      <c r="AP10" s="455" t="str">
        <f>PERDIDAS!E8</f>
        <v>E</v>
      </c>
      <c r="AQ10" s="455" t="str">
        <f>PERDIDAS!F8</f>
        <v>LLp</v>
      </c>
      <c r="AR10" s="455" t="str">
        <f>PERDIDAS!G8</f>
        <v>Td</v>
      </c>
      <c r="AS10" s="455" t="str">
        <f>PERDIDAS!H8</f>
        <v>Ti</v>
      </c>
      <c r="AT10" s="455" t="str">
        <f>PERDIDAS!I8</f>
        <v>Tb</v>
      </c>
      <c r="AU10" s="455" t="str">
        <f>PERDIDAS!J8</f>
        <v>Cb</v>
      </c>
      <c r="AV10" s="455" t="str">
        <f>PERDIDAS!K8</f>
        <v>S</v>
      </c>
      <c r="AW10" s="455" t="str">
        <f>PERDIDAS!L8</f>
        <v>Ch-h</v>
      </c>
      <c r="AX10" s="455" t="s">
        <v>140</v>
      </c>
      <c r="AY10" s="456" t="s">
        <v>137</v>
      </c>
    </row>
    <row r="11" spans="2:51" s="477" customFormat="1" ht="13.8">
      <c r="B11" s="35" t="s">
        <v>26</v>
      </c>
      <c r="C11" s="46" t="s">
        <v>420</v>
      </c>
      <c r="D11" s="457">
        <v>1</v>
      </c>
      <c r="E11" s="457" t="s">
        <v>417</v>
      </c>
      <c r="F11" s="458">
        <v>1</v>
      </c>
      <c r="G11" s="458">
        <v>1</v>
      </c>
      <c r="H11" s="458"/>
      <c r="I11" s="458"/>
      <c r="J11" s="458">
        <v>1</v>
      </c>
      <c r="K11" s="458"/>
      <c r="L11" s="458">
        <v>1</v>
      </c>
      <c r="M11" s="452"/>
      <c r="N11" s="459">
        <f t="shared" ref="N11:N12" si="0">+F11*$N$10</f>
        <v>2.5</v>
      </c>
      <c r="O11" s="459">
        <f>G11*$O$10</f>
        <v>2</v>
      </c>
      <c r="P11" s="459">
        <f>H11*$P$10</f>
        <v>0</v>
      </c>
      <c r="Q11" s="459">
        <f>I11*$Q$10</f>
        <v>0</v>
      </c>
      <c r="R11" s="459">
        <f>J11*$R$10</f>
        <v>3</v>
      </c>
      <c r="S11" s="459">
        <f>K11*$S$10</f>
        <v>0</v>
      </c>
      <c r="T11" s="459">
        <f>L11*$T$10</f>
        <v>1</v>
      </c>
      <c r="U11" s="460">
        <f>N11+O11+Q11+P11+R11+S11+T11</f>
        <v>8.5</v>
      </c>
      <c r="V11" s="452">
        <f>U11</f>
        <v>8.5</v>
      </c>
      <c r="W11" s="461">
        <f t="shared" ref="W11:W12" si="1">IF(V11&lt;100,0.083373+0.022533*V11-0.0000831*V11^2,IF(V11&gt;100,0.814228+0.007263*V11-0.000000555*V11^2,0))</f>
        <v>0.26889952500000003</v>
      </c>
      <c r="X11" s="34">
        <v>1</v>
      </c>
      <c r="Y11" s="462">
        <v>25</v>
      </c>
      <c r="Z11" s="478">
        <f t="shared" ref="Z11:Z12" si="2">(W11/1000)/((PI()*(Y11/1000)^2)/4)</f>
        <v>0.54779761406480243</v>
      </c>
      <c r="AA11" s="452">
        <v>6</v>
      </c>
      <c r="AB11" s="452">
        <f>AY11</f>
        <v>2.7</v>
      </c>
      <c r="AC11" s="452">
        <f t="shared" ref="AC11:AC12" si="3">+AA11+AB11</f>
        <v>8.6999999999999993</v>
      </c>
      <c r="AD11" s="463">
        <f t="shared" ref="AD11:AD12" si="4">4*$AF$2*(4/PI())^1.75*((W11/1000)^1.75/(Y11/1000)^4.75)</f>
        <v>1.4035252142013861E-2</v>
      </c>
      <c r="AE11" s="464">
        <f t="shared" ref="AE11:AE12" si="5">AD11*AC11</f>
        <v>0.12210669363552058</v>
      </c>
      <c r="AF11" s="561">
        <f>6-AE11-AE12</f>
        <v>5.7202254849672016</v>
      </c>
      <c r="AG11" s="452">
        <v>1</v>
      </c>
      <c r="AH11" s="469"/>
      <c r="AI11" s="452" t="str">
        <f t="shared" ref="AI11:AI13" si="6">B11</f>
        <v>A</v>
      </c>
      <c r="AJ11" s="452" t="str">
        <f t="shared" ref="AJ11:AL13" si="7">C11</f>
        <v>1ERP</v>
      </c>
      <c r="AK11" s="466">
        <f t="shared" si="7"/>
        <v>1</v>
      </c>
      <c r="AL11" s="466" t="str">
        <f t="shared" si="7"/>
        <v>T</v>
      </c>
      <c r="AM11" s="467">
        <f t="shared" ref="AM11:AM13" si="8">X11</f>
        <v>1</v>
      </c>
      <c r="AN11" s="468">
        <v>1</v>
      </c>
      <c r="AO11" s="468"/>
      <c r="AP11" s="468"/>
      <c r="AQ11" s="468">
        <v>1</v>
      </c>
      <c r="AR11" s="468"/>
      <c r="AS11" s="468"/>
      <c r="AT11" s="468">
        <v>1</v>
      </c>
      <c r="AU11" s="468"/>
      <c r="AV11" s="468"/>
      <c r="AW11" s="468"/>
      <c r="AX11" s="455"/>
      <c r="AY11" s="456">
        <f>(LOOKUP(AM11,PERDIDAS!B10:B18,PERDIDAS!C10:C18)*AN11)+(LOOKUP(AM11,PERDIDAS!B10:B18,PERDIDAS!D10:D18)*AO11)+(LOOKUP(AM11,PERDIDAS!B10:B18,PERDIDAS!E10:E18)*AP11)+(LOOKUP(AM11,PERDIDAS!B10:B18,PERDIDAS!F10:F18)*AQ11)+(LOOKUP(AM11,PERDIDAS!B10:B18,PERDIDAS!G10:G18)*AR11)+(LOOKUP(AM11,PERDIDAS!B10:B18,PERDIDAS!H10:H18)*AS11)+(LOOKUP(AM11,PERDIDAS!B10:B18,PERDIDAS!I10:I18)*AT11)+(LOOKUP(AM11,PERDIDAS!B10:B18,PERDIDAS!J10:J18)*AU11)+(LOOKUP(AM11,PERDIDAS!B10:B18,PERDIDAS!K10:K18)*AV11)+(LOOKUP(AM11,PERDIDAS!B10:B18,PERDIDAS!L10:L18)*AW11)+(LOOKUP(AM11,PERDIDAS!B10:B18,PERDIDAS!M10:M18)*AX11)</f>
        <v>2.7</v>
      </c>
    </row>
    <row r="12" spans="2:51" s="477" customFormat="1" ht="13.8">
      <c r="B12" s="35" t="s">
        <v>26</v>
      </c>
      <c r="C12" s="46" t="s">
        <v>139</v>
      </c>
      <c r="D12" s="457">
        <v>2</v>
      </c>
      <c r="E12" s="457">
        <v>1</v>
      </c>
      <c r="F12" s="458">
        <v>1</v>
      </c>
      <c r="G12" s="458">
        <v>1</v>
      </c>
      <c r="H12" s="458"/>
      <c r="I12" s="458"/>
      <c r="J12" s="458">
        <v>1</v>
      </c>
      <c r="K12" s="458"/>
      <c r="L12" s="458">
        <v>1</v>
      </c>
      <c r="M12" s="452"/>
      <c r="N12" s="459">
        <f t="shared" si="0"/>
        <v>2.5</v>
      </c>
      <c r="O12" s="459">
        <f t="shared" ref="O12" si="9">G12*$O$10</f>
        <v>2</v>
      </c>
      <c r="P12" s="459">
        <f t="shared" ref="P12" si="10">H12*$P$10</f>
        <v>0</v>
      </c>
      <c r="Q12" s="459">
        <f t="shared" ref="Q12" si="11">I12*$Q$10</f>
        <v>0</v>
      </c>
      <c r="R12" s="459">
        <f>J12*$R$10</f>
        <v>3</v>
      </c>
      <c r="S12" s="459">
        <f t="shared" ref="S12" si="12">K12*$S$10</f>
        <v>0</v>
      </c>
      <c r="T12" s="459">
        <f t="shared" ref="T12" si="13">L12*$T$10</f>
        <v>1</v>
      </c>
      <c r="U12" s="460">
        <f>SUM(N12:T12)</f>
        <v>8.5</v>
      </c>
      <c r="V12" s="452">
        <f>+V11+U12</f>
        <v>17</v>
      </c>
      <c r="W12" s="461">
        <f t="shared" si="1"/>
        <v>0.44241810000000004</v>
      </c>
      <c r="X12" s="34">
        <v>1</v>
      </c>
      <c r="Y12" s="462">
        <v>25</v>
      </c>
      <c r="Z12" s="478">
        <f t="shared" si="2"/>
        <v>0.90128675236255307</v>
      </c>
      <c r="AA12" s="452">
        <v>3</v>
      </c>
      <c r="AB12" s="452">
        <f t="shared" ref="AB12" si="14">AY12</f>
        <v>1.7</v>
      </c>
      <c r="AC12" s="452">
        <f t="shared" si="3"/>
        <v>4.7</v>
      </c>
      <c r="AD12" s="463">
        <f t="shared" si="4"/>
        <v>3.3546344978144363E-2</v>
      </c>
      <c r="AE12" s="464">
        <f t="shared" si="5"/>
        <v>0.1576678213972785</v>
      </c>
      <c r="AF12" s="561">
        <f>9-AE12</f>
        <v>8.8423321786027209</v>
      </c>
      <c r="AG12" s="452">
        <v>2</v>
      </c>
      <c r="AH12" s="469"/>
      <c r="AI12" s="452" t="str">
        <f t="shared" si="6"/>
        <v>A</v>
      </c>
      <c r="AJ12" s="452" t="str">
        <f t="shared" si="7"/>
        <v>PB</v>
      </c>
      <c r="AK12" s="466">
        <f t="shared" si="7"/>
        <v>2</v>
      </c>
      <c r="AL12" s="466">
        <f t="shared" si="7"/>
        <v>1</v>
      </c>
      <c r="AM12" s="467">
        <f t="shared" si="8"/>
        <v>1</v>
      </c>
      <c r="AN12" s="468"/>
      <c r="AO12" s="468"/>
      <c r="AP12" s="468"/>
      <c r="AQ12" s="468"/>
      <c r="AR12" s="468"/>
      <c r="AS12" s="468"/>
      <c r="AT12" s="468">
        <v>1</v>
      </c>
      <c r="AU12" s="468"/>
      <c r="AV12" s="468"/>
      <c r="AW12" s="468"/>
      <c r="AX12" s="455"/>
      <c r="AY12" s="456">
        <f>(LOOKUP(AM12,PERDIDAS!B10:B18,PERDIDAS!C10:C18)*AN12)+(LOOKUP(AM12,PERDIDAS!B10:B18,PERDIDAS!D10:D18)*AO12)+(LOOKUP(AM12,PERDIDAS!B10:B18,PERDIDAS!E10:E18)*AP12)+(LOOKUP(AM12,PERDIDAS!B10:B18,PERDIDAS!F10:F18)*AQ12)+(LOOKUP(AM12,PERDIDAS!B10:B18,PERDIDAS!G10:G18)*AR12)+(LOOKUP(AM12,PERDIDAS!B10:B18,PERDIDAS!H10:H18)*AS12)+(LOOKUP(AM12,PERDIDAS!B10:B18,PERDIDAS!I10:I18)*AT12)+(LOOKUP(AM12,PERDIDAS!B10:B18,PERDIDAS!J10:J18)*AU12)+(LOOKUP(AM12,PERDIDAS!B10:B18,PERDIDAS!K10:K18)*AV12)+(LOOKUP(AM12,PERDIDAS!B10:B18,PERDIDAS!L10:L18)*AW12)+(LOOKUP(AM12,PERDIDAS!B10:B18,PERDIDAS!M10:M18)*AX12)</f>
        <v>1.7</v>
      </c>
    </row>
    <row r="13" spans="2:51" s="477" customFormat="1" ht="13.8">
      <c r="B13" s="35"/>
      <c r="C13" s="47"/>
      <c r="D13" s="457"/>
      <c r="E13" s="457"/>
      <c r="F13" s="458"/>
      <c r="G13" s="458"/>
      <c r="H13" s="458"/>
      <c r="I13" s="458"/>
      <c r="J13" s="458"/>
      <c r="K13" s="458"/>
      <c r="L13" s="458"/>
      <c r="M13" s="452"/>
      <c r="N13" s="459"/>
      <c r="O13" s="459"/>
      <c r="P13" s="459"/>
      <c r="Q13" s="459"/>
      <c r="R13" s="459"/>
      <c r="S13" s="459"/>
      <c r="T13" s="459"/>
      <c r="U13" s="460"/>
      <c r="V13" s="452"/>
      <c r="W13" s="461"/>
      <c r="X13" s="34"/>
      <c r="Y13" s="462"/>
      <c r="Z13" s="478"/>
      <c r="AA13" s="452"/>
      <c r="AB13" s="452"/>
      <c r="AC13" s="452"/>
      <c r="AD13" s="463"/>
      <c r="AE13" s="464"/>
      <c r="AF13" s="561"/>
      <c r="AG13" s="452"/>
      <c r="AH13" s="469"/>
      <c r="AI13" s="452">
        <f t="shared" si="6"/>
        <v>0</v>
      </c>
      <c r="AJ13" s="452">
        <f t="shared" si="7"/>
        <v>0</v>
      </c>
      <c r="AK13" s="466">
        <f t="shared" si="7"/>
        <v>0</v>
      </c>
      <c r="AL13" s="466">
        <f t="shared" si="7"/>
        <v>0</v>
      </c>
      <c r="AM13" s="467">
        <f t="shared" si="8"/>
        <v>0</v>
      </c>
      <c r="AN13" s="468"/>
      <c r="AO13" s="468"/>
      <c r="AP13" s="468"/>
      <c r="AQ13" s="468"/>
      <c r="AR13" s="468"/>
      <c r="AS13" s="468"/>
      <c r="AT13" s="468">
        <v>1</v>
      </c>
      <c r="AU13" s="468"/>
      <c r="AV13" s="468"/>
      <c r="AW13" s="468"/>
      <c r="AX13" s="455"/>
      <c r="AY13" s="456" t="e">
        <f>(LOOKUP(AM13,PERDIDAS!B10:B18,PERDIDAS!C10:C18)*AN13)+(LOOKUP(AM13,PERDIDAS!B10:B18,PERDIDAS!D10:D18)*AO13)+(LOOKUP(AM13,PERDIDAS!B10:B18,PERDIDAS!E10:E18)*AP13)+(LOOKUP(AM13,PERDIDAS!B10:B18,PERDIDAS!F10:F18)*AQ13)+(LOOKUP(AM13,PERDIDAS!B10:B18,PERDIDAS!G10:G18)*AR13)+(LOOKUP(AM13,PERDIDAS!B10:B18,PERDIDAS!H10:H18)*AS13)+(LOOKUP(AM13,PERDIDAS!B10:B18,PERDIDAS!I10:I18)*AT13)+(LOOKUP(AM13,PERDIDAS!B10:B18,PERDIDAS!J10:J18)*AU13)+(LOOKUP(AM13,PERDIDAS!B10:B18,PERDIDAS!K10:K18)*AV13)+(LOOKUP(AM13,PERDIDAS!B10:B18,PERDIDAS!L10:L18)*AW13)+(LOOKUP(AM13,PERDIDAS!B10:B18,PERDIDAS!M10:M18)*AX13)</f>
        <v>#N/A</v>
      </c>
    </row>
    <row r="14" spans="2:51" s="477" customFormat="1" ht="13.8">
      <c r="B14" s="35"/>
      <c r="C14" s="560"/>
      <c r="D14" s="457"/>
      <c r="E14" s="457"/>
      <c r="F14" s="458"/>
      <c r="G14" s="458"/>
      <c r="H14" s="458"/>
      <c r="I14" s="458"/>
      <c r="J14" s="458"/>
      <c r="K14" s="458"/>
      <c r="L14" s="458"/>
      <c r="M14" s="452"/>
      <c r="N14" s="459"/>
      <c r="O14" s="459"/>
      <c r="P14" s="459"/>
      <c r="Q14" s="459"/>
      <c r="R14" s="459"/>
      <c r="S14" s="459"/>
      <c r="T14" s="459"/>
      <c r="U14" s="460"/>
      <c r="V14" s="452"/>
      <c r="W14" s="461"/>
      <c r="X14" s="34"/>
      <c r="Y14" s="462"/>
      <c r="Z14" s="478"/>
      <c r="AA14" s="452"/>
      <c r="AB14" s="452"/>
      <c r="AC14" s="452"/>
      <c r="AD14" s="463"/>
      <c r="AE14" s="464"/>
      <c r="AF14" s="561"/>
      <c r="AG14" s="452"/>
      <c r="AH14" s="469"/>
      <c r="AI14" s="452">
        <f t="shared" ref="AI14" si="15">B14</f>
        <v>0</v>
      </c>
      <c r="AJ14" s="452">
        <f t="shared" ref="AJ14" si="16">C14</f>
        <v>0</v>
      </c>
      <c r="AK14" s="466">
        <f t="shared" ref="AK14" si="17">D14</f>
        <v>0</v>
      </c>
      <c r="AL14" s="466">
        <f t="shared" ref="AL14" si="18">E14</f>
        <v>0</v>
      </c>
      <c r="AM14" s="467">
        <f t="shared" ref="AM14" si="19">X14</f>
        <v>0</v>
      </c>
      <c r="AN14" s="468"/>
      <c r="AO14" s="468"/>
      <c r="AP14" s="468"/>
      <c r="AQ14" s="468"/>
      <c r="AR14" s="468"/>
      <c r="AS14" s="468"/>
      <c r="AT14" s="468">
        <v>1</v>
      </c>
      <c r="AU14" s="468"/>
      <c r="AV14" s="468"/>
      <c r="AW14" s="468"/>
      <c r="AX14" s="455"/>
      <c r="AY14" s="456" t="e">
        <f>(LOOKUP(AM14,PERDIDAS!B11:B19,PERDIDAS!C11:C19)*AN14)+(LOOKUP(AM14,PERDIDAS!B11:B19,PERDIDAS!D11:D19)*AO14)+(LOOKUP(AM14,PERDIDAS!B11:B19,PERDIDAS!E11:E19)*AP14)+(LOOKUP(AM14,PERDIDAS!B11:B19,PERDIDAS!F11:F19)*AQ14)+(LOOKUP(AM14,PERDIDAS!B11:B19,PERDIDAS!G11:G19)*AR14)+(LOOKUP(AM14,PERDIDAS!B11:B19,PERDIDAS!H11:H19)*AS14)+(LOOKUP(AM14,PERDIDAS!B11:B19,PERDIDAS!I11:I19)*AT14)+(LOOKUP(AM14,PERDIDAS!B11:B19,PERDIDAS!J11:J19)*AU14)+(LOOKUP(AM14,PERDIDAS!B11:B19,PERDIDAS!K11:K19)*AV14)+(LOOKUP(AM14,PERDIDAS!B11:B19,PERDIDAS!L11:L19)*AW14)+(LOOKUP(AM14,PERDIDAS!B11:B19,PERDIDAS!M11:M19)*AX14)</f>
        <v>#N/A</v>
      </c>
    </row>
    <row r="15" spans="2:51" s="477" customFormat="1" ht="13.8">
      <c r="B15" s="35"/>
      <c r="C15" s="47"/>
      <c r="D15" s="457"/>
      <c r="E15" s="457"/>
      <c r="F15" s="458"/>
      <c r="G15" s="458"/>
      <c r="H15" s="458"/>
      <c r="I15" s="458"/>
      <c r="J15" s="458"/>
      <c r="K15" s="458"/>
      <c r="L15" s="458"/>
      <c r="M15" s="452"/>
      <c r="N15" s="459"/>
      <c r="O15" s="459"/>
      <c r="P15" s="459"/>
      <c r="Q15" s="459"/>
      <c r="R15" s="459"/>
      <c r="S15" s="459"/>
      <c r="T15" s="459"/>
      <c r="U15" s="460"/>
      <c r="V15" s="452"/>
      <c r="W15" s="461"/>
      <c r="X15" s="34"/>
      <c r="Y15" s="462"/>
      <c r="Z15" s="478"/>
      <c r="AA15" s="452"/>
      <c r="AB15" s="452"/>
      <c r="AC15" s="452"/>
      <c r="AD15" s="463"/>
      <c r="AE15" s="464"/>
      <c r="AF15" s="561"/>
      <c r="AG15" s="452"/>
      <c r="AH15" s="469"/>
      <c r="AI15" s="452">
        <f t="shared" ref="AI15:AI19" si="20">B15</f>
        <v>0</v>
      </c>
      <c r="AJ15" s="452">
        <f t="shared" ref="AJ15:AJ19" si="21">C15</f>
        <v>0</v>
      </c>
      <c r="AK15" s="466">
        <f t="shared" ref="AK15:AK19" si="22">D15</f>
        <v>0</v>
      </c>
      <c r="AL15" s="466">
        <f t="shared" ref="AL15:AL19" si="23">E15</f>
        <v>0</v>
      </c>
      <c r="AM15" s="467">
        <f t="shared" ref="AM15:AM19" si="24">X15</f>
        <v>0</v>
      </c>
      <c r="AN15" s="468"/>
      <c r="AO15" s="468"/>
      <c r="AP15" s="468"/>
      <c r="AQ15" s="468"/>
      <c r="AR15" s="468"/>
      <c r="AS15" s="468"/>
      <c r="AT15" s="468">
        <v>1</v>
      </c>
      <c r="AU15" s="468"/>
      <c r="AV15" s="468"/>
      <c r="AW15" s="468"/>
      <c r="AX15" s="455"/>
      <c r="AY15" s="456" t="e">
        <f>(LOOKUP(AM15,PERDIDAS!B12:B20,PERDIDAS!C12:C20)*AN15)+(LOOKUP(AM15,PERDIDAS!B12:B20,PERDIDAS!D12:D20)*AO15)+(LOOKUP(AM15,PERDIDAS!B12:B20,PERDIDAS!E12:E20)*AP15)+(LOOKUP(AM15,PERDIDAS!B12:B20,PERDIDAS!F12:F20)*AQ15)+(LOOKUP(AM15,PERDIDAS!B12:B20,PERDIDAS!G12:G20)*AR15)+(LOOKUP(AM15,PERDIDAS!B12:B20,PERDIDAS!H12:H20)*AS15)+(LOOKUP(AM15,PERDIDAS!B12:B20,PERDIDAS!I12:I20)*AT15)+(LOOKUP(AM15,PERDIDAS!B12:B20,PERDIDAS!J12:J20)*AU15)+(LOOKUP(AM15,PERDIDAS!B12:B20,PERDIDAS!K12:K20)*AV15)+(LOOKUP(AM15,PERDIDAS!B12:B20,PERDIDAS!L12:L20)*AW15)+(LOOKUP(AM15,PERDIDAS!B12:B20,PERDIDAS!M12:M20)*AX15)</f>
        <v>#N/A</v>
      </c>
    </row>
    <row r="16" spans="2:51" s="477" customFormat="1" ht="13.8">
      <c r="B16" s="35" t="s">
        <v>26</v>
      </c>
      <c r="C16" s="47"/>
      <c r="D16" s="457"/>
      <c r="E16" s="457"/>
      <c r="F16" s="458"/>
      <c r="G16" s="458"/>
      <c r="H16" s="458"/>
      <c r="I16" s="458"/>
      <c r="J16" s="458"/>
      <c r="K16" s="458"/>
      <c r="L16" s="458"/>
      <c r="M16" s="452"/>
      <c r="N16" s="459"/>
      <c r="O16" s="459"/>
      <c r="P16" s="459"/>
      <c r="Q16" s="459"/>
      <c r="R16" s="459"/>
      <c r="S16" s="459"/>
      <c r="T16" s="459"/>
      <c r="U16" s="460"/>
      <c r="V16" s="452"/>
      <c r="W16" s="461"/>
      <c r="X16" s="34"/>
      <c r="Y16" s="462"/>
      <c r="Z16" s="478"/>
      <c r="AA16" s="452"/>
      <c r="AB16" s="452"/>
      <c r="AC16" s="452"/>
      <c r="AD16" s="463"/>
      <c r="AE16" s="464"/>
      <c r="AF16" s="561"/>
      <c r="AG16" s="452">
        <v>3</v>
      </c>
      <c r="AH16" s="469"/>
      <c r="AI16" s="452" t="str">
        <f t="shared" ref="AI16" si="25">B16</f>
        <v>A</v>
      </c>
      <c r="AJ16" s="452">
        <f t="shared" ref="AJ16" si="26">C16</f>
        <v>0</v>
      </c>
      <c r="AK16" s="466">
        <f t="shared" ref="AK16" si="27">D16</f>
        <v>0</v>
      </c>
      <c r="AL16" s="466">
        <f t="shared" ref="AL16" si="28">E16</f>
        <v>0</v>
      </c>
      <c r="AM16" s="467">
        <f t="shared" ref="AM16" si="29">X16</f>
        <v>0</v>
      </c>
      <c r="AN16" s="468">
        <v>1</v>
      </c>
      <c r="AO16" s="468"/>
      <c r="AP16" s="468"/>
      <c r="AQ16" s="468">
        <v>1</v>
      </c>
      <c r="AR16" s="468"/>
      <c r="AS16" s="468"/>
      <c r="AT16" s="468">
        <v>1</v>
      </c>
      <c r="AU16" s="468"/>
      <c r="AV16" s="468"/>
      <c r="AW16" s="468"/>
      <c r="AX16" s="455"/>
      <c r="AY16" s="456" t="e">
        <f>(LOOKUP(AM16,PERDIDAS!B13:B21,PERDIDAS!C13:C21)*AN16)+(LOOKUP(AM16,PERDIDAS!B13:B21,PERDIDAS!D13:D21)*AO16)+(LOOKUP(AM16,PERDIDAS!B13:B21,PERDIDAS!E13:E21)*AP16)+(LOOKUP(AM16,PERDIDAS!B13:B21,PERDIDAS!F13:F21)*AQ16)+(LOOKUP(AM16,PERDIDAS!B13:B21,PERDIDAS!G13:G21)*AR16)+(LOOKUP(AM16,PERDIDAS!B13:B21,PERDIDAS!H13:H21)*AS16)+(LOOKUP(AM16,PERDIDAS!B13:B21,PERDIDAS!I13:I21)*AT16)+(LOOKUP(AM16,PERDIDAS!B13:B21,PERDIDAS!J13:J21)*AU16)+(LOOKUP(AM16,PERDIDAS!B13:B21,PERDIDAS!K13:K21)*AV16)+(LOOKUP(AM16,PERDIDAS!B13:B21,PERDIDAS!L13:L21)*AW16)+(LOOKUP(AM16,PERDIDAS!B13:B21,PERDIDAS!M13:M21)*AX16)</f>
        <v>#N/A</v>
      </c>
    </row>
    <row r="17" spans="2:51" s="477" customFormat="1" ht="13.8">
      <c r="B17" s="35" t="s">
        <v>29</v>
      </c>
      <c r="C17" s="46"/>
      <c r="D17" s="457"/>
      <c r="E17" s="457"/>
      <c r="F17" s="458"/>
      <c r="G17" s="458"/>
      <c r="H17" s="458"/>
      <c r="I17" s="458"/>
      <c r="J17" s="458"/>
      <c r="K17" s="458"/>
      <c r="L17" s="458"/>
      <c r="M17" s="452"/>
      <c r="N17" s="459"/>
      <c r="O17" s="459"/>
      <c r="P17" s="459"/>
      <c r="Q17" s="459"/>
      <c r="R17" s="459"/>
      <c r="S17" s="459"/>
      <c r="T17" s="459"/>
      <c r="U17" s="460"/>
      <c r="V17" s="452"/>
      <c r="W17" s="461"/>
      <c r="X17" s="34"/>
      <c r="Y17" s="462"/>
      <c r="Z17" s="478"/>
      <c r="AA17" s="452"/>
      <c r="AB17" s="452"/>
      <c r="AC17" s="452"/>
      <c r="AD17" s="463"/>
      <c r="AE17" s="464"/>
      <c r="AF17" s="561"/>
      <c r="AG17" s="452"/>
      <c r="AH17" s="469"/>
      <c r="AI17" s="452" t="str">
        <f t="shared" si="20"/>
        <v>B</v>
      </c>
      <c r="AJ17" s="452">
        <f t="shared" si="21"/>
        <v>0</v>
      </c>
      <c r="AK17" s="466">
        <f t="shared" si="22"/>
        <v>0</v>
      </c>
      <c r="AL17" s="466">
        <f t="shared" si="23"/>
        <v>0</v>
      </c>
      <c r="AM17" s="467">
        <f t="shared" si="24"/>
        <v>0</v>
      </c>
      <c r="AN17" s="468"/>
      <c r="AO17" s="468"/>
      <c r="AP17" s="468"/>
      <c r="AQ17" s="468"/>
      <c r="AR17" s="468">
        <v>1</v>
      </c>
      <c r="AS17" s="468"/>
      <c r="AT17" s="468"/>
      <c r="AU17" s="468"/>
      <c r="AV17" s="468"/>
      <c r="AW17" s="468"/>
      <c r="AX17" s="455"/>
      <c r="AY17" s="563" t="e">
        <f>(LOOKUP(AM17,PERDIDAS!B16:B24,PERDIDAS!C16:C24)*AN17)+(LOOKUP(AM17,PERDIDAS!B16:B24,PERDIDAS!D16:D24)*AO17)+(LOOKUP(AM17,PERDIDAS!B16:B24,PERDIDAS!E16:E24)*AP17)+(LOOKUP(AM17,PERDIDAS!B16:B24,PERDIDAS!F16:F24)*AQ17)+(LOOKUP(AM17,PERDIDAS!B16:B24,PERDIDAS!G16:G24)*AR17)+(LOOKUP(AM17,PERDIDAS!B16:B24,PERDIDAS!H16:H24)*AS17)+(LOOKUP(AM17,PERDIDAS!B16:B24,PERDIDAS!I16:I24)*AT17)+(LOOKUP(AM17,PERDIDAS!B16:B24,PERDIDAS!J16:J24)*AU17)+(LOOKUP(AM17,PERDIDAS!B16:B24,PERDIDAS!K16:K24)*AV17)+(LOOKUP(AM17,PERDIDAS!B16:B24,PERDIDAS!L16:L24)*AW17)+(LOOKUP(AM17,PERDIDAS!B16:B24,PERDIDAS!M16:M24)*AX17)</f>
        <v>#N/A</v>
      </c>
    </row>
    <row r="18" spans="2:51" s="477" customFormat="1" ht="13.8">
      <c r="B18" s="35" t="s">
        <v>29</v>
      </c>
      <c r="C18" s="47"/>
      <c r="D18" s="457"/>
      <c r="E18" s="457"/>
      <c r="F18" s="458"/>
      <c r="G18" s="458"/>
      <c r="H18" s="458"/>
      <c r="I18" s="458"/>
      <c r="J18" s="458"/>
      <c r="K18" s="458"/>
      <c r="L18" s="458"/>
      <c r="M18" s="452"/>
      <c r="N18" s="459"/>
      <c r="O18" s="459"/>
      <c r="P18" s="459"/>
      <c r="Q18" s="459"/>
      <c r="R18" s="459"/>
      <c r="S18" s="459"/>
      <c r="T18" s="459"/>
      <c r="U18" s="460"/>
      <c r="V18" s="452"/>
      <c r="W18" s="461"/>
      <c r="X18" s="34"/>
      <c r="Y18" s="462"/>
      <c r="Z18" s="478"/>
      <c r="AA18" s="452"/>
      <c r="AB18" s="452"/>
      <c r="AC18" s="452"/>
      <c r="AD18" s="463"/>
      <c r="AE18" s="464"/>
      <c r="AF18" s="465"/>
      <c r="AG18" s="452"/>
      <c r="AH18" s="469"/>
      <c r="AI18" s="452" t="str">
        <f t="shared" si="20"/>
        <v>B</v>
      </c>
      <c r="AJ18" s="452">
        <f t="shared" si="21"/>
        <v>0</v>
      </c>
      <c r="AK18" s="466">
        <f t="shared" si="22"/>
        <v>0</v>
      </c>
      <c r="AL18" s="466">
        <f t="shared" si="23"/>
        <v>0</v>
      </c>
      <c r="AM18" s="467">
        <f t="shared" si="24"/>
        <v>0</v>
      </c>
      <c r="AN18" s="468"/>
      <c r="AO18" s="468"/>
      <c r="AP18" s="468"/>
      <c r="AQ18" s="468"/>
      <c r="AR18" s="468">
        <v>1</v>
      </c>
      <c r="AS18" s="468"/>
      <c r="AT18" s="468"/>
      <c r="AU18" s="468"/>
      <c r="AV18" s="468"/>
      <c r="AW18" s="468"/>
      <c r="AX18" s="455"/>
      <c r="AY18" s="456" t="e">
        <f>(LOOKUP(AM18,PERDIDAS!B16:B24,PERDIDAS!C16:C24)*AN18)+(LOOKUP(AM18,PERDIDAS!B16:B24,PERDIDAS!D16:D24)*AO18)+(LOOKUP(AM18,PERDIDAS!B16:B24,PERDIDAS!E16:E24)*AP18)+(LOOKUP(AM18,PERDIDAS!B16:B24,PERDIDAS!F16:F24)*AQ18)+(LOOKUP(AM18,PERDIDAS!B16:B24,PERDIDAS!G16:G24)*AR18)+(LOOKUP(AM18,PERDIDAS!B16:B24,PERDIDAS!H16:H24)*AS18)+(LOOKUP(AM18,PERDIDAS!B16:B24,PERDIDAS!I16:I24)*AT18)+(LOOKUP(AM18,PERDIDAS!B16:B24,PERDIDAS!J16:J24)*AU18)+(LOOKUP(AM18,PERDIDAS!B16:B24,PERDIDAS!K16:K24)*AV18)+(LOOKUP(AM18,PERDIDAS!B16:B24,PERDIDAS!L16:L24)*AW18)+(LOOKUP(AM18,PERDIDAS!B16:B24,PERDIDAS!M16:M24)*AX18)</f>
        <v>#N/A</v>
      </c>
    </row>
    <row r="19" spans="2:51" s="477" customFormat="1" ht="13.8">
      <c r="B19" s="35" t="s">
        <v>29</v>
      </c>
      <c r="C19" s="560"/>
      <c r="D19" s="457"/>
      <c r="E19" s="457"/>
      <c r="F19" s="458"/>
      <c r="G19" s="458"/>
      <c r="H19" s="458"/>
      <c r="I19" s="458"/>
      <c r="J19" s="458"/>
      <c r="K19" s="458"/>
      <c r="L19" s="458"/>
      <c r="M19" s="452"/>
      <c r="N19" s="459"/>
      <c r="O19" s="459"/>
      <c r="P19" s="459"/>
      <c r="Q19" s="459"/>
      <c r="R19" s="459"/>
      <c r="S19" s="459"/>
      <c r="T19" s="459"/>
      <c r="U19" s="460"/>
      <c r="V19" s="452"/>
      <c r="W19" s="461"/>
      <c r="X19" s="34"/>
      <c r="Y19" s="462"/>
      <c r="Z19" s="478"/>
      <c r="AA19" s="452"/>
      <c r="AB19" s="452"/>
      <c r="AC19" s="452"/>
      <c r="AD19" s="463"/>
      <c r="AE19" s="464"/>
      <c r="AF19" s="465"/>
      <c r="AG19" s="452"/>
      <c r="AH19" s="469"/>
      <c r="AI19" s="452" t="str">
        <f t="shared" si="20"/>
        <v>B</v>
      </c>
      <c r="AJ19" s="452">
        <f t="shared" si="21"/>
        <v>0</v>
      </c>
      <c r="AK19" s="466">
        <f t="shared" si="22"/>
        <v>0</v>
      </c>
      <c r="AL19" s="466">
        <f t="shared" si="23"/>
        <v>0</v>
      </c>
      <c r="AM19" s="467">
        <f t="shared" si="24"/>
        <v>0</v>
      </c>
      <c r="AN19" s="468"/>
      <c r="AO19" s="468"/>
      <c r="AP19" s="468"/>
      <c r="AQ19" s="468"/>
      <c r="AR19" s="468">
        <v>1</v>
      </c>
      <c r="AS19" s="468"/>
      <c r="AT19" s="468"/>
      <c r="AU19" s="468"/>
      <c r="AV19" s="468"/>
      <c r="AW19" s="468"/>
      <c r="AX19" s="455">
        <v>1</v>
      </c>
      <c r="AY19" s="456" t="e">
        <f>(LOOKUP(AM19,PERDIDAS!B16:B24,PERDIDAS!C16:C24)*AN19)+(LOOKUP(AM19,PERDIDAS!B16:B24,PERDIDAS!D16:D24)*AO19)+(LOOKUP(AM19,PERDIDAS!B16:B24,PERDIDAS!E16:E24)*AP19)+(LOOKUP(AM19,PERDIDAS!B16:B24,PERDIDAS!F16:F24)*AQ19)+(LOOKUP(AM19,PERDIDAS!B16:B24,PERDIDAS!G16:G24)*AR19)+(LOOKUP(AM19,PERDIDAS!B16:B24,PERDIDAS!H16:H24)*AS19)+(LOOKUP(AM19,PERDIDAS!B16:B24,PERDIDAS!I16:I24)*AT19)+(LOOKUP(AM19,PERDIDAS!B16:B24,PERDIDAS!J16:J24)*AU19)+(LOOKUP(AM19,PERDIDAS!B16:B24,PERDIDAS!K16:K24)*AV19)+(LOOKUP(AM19,PERDIDAS!B16:B24,PERDIDAS!L16:L24)*AW19)+(LOOKUP(AM19,PERDIDAS!B16:B24,PERDIDAS!M16:M24)*AX19)</f>
        <v>#N/A</v>
      </c>
    </row>
    <row r="20" spans="2:51" s="477" customFormat="1">
      <c r="B20" s="479"/>
      <c r="C20" s="471"/>
      <c r="D20" s="470"/>
      <c r="E20" s="470"/>
      <c r="F20" s="471"/>
      <c r="G20" s="471"/>
      <c r="H20" s="471"/>
      <c r="I20" s="471"/>
      <c r="J20" s="471"/>
      <c r="K20" s="471"/>
      <c r="L20" s="471"/>
      <c r="M20" s="471"/>
      <c r="N20" s="471"/>
      <c r="O20" s="471"/>
      <c r="P20" s="471"/>
      <c r="Q20" s="471"/>
      <c r="R20" s="471"/>
      <c r="S20" s="471"/>
      <c r="T20" s="471"/>
      <c r="U20" s="472"/>
      <c r="V20" s="471"/>
      <c r="W20" s="481"/>
      <c r="X20" s="177"/>
      <c r="Y20" s="473"/>
      <c r="Z20" s="473"/>
      <c r="AA20" s="471"/>
      <c r="AB20" s="471"/>
      <c r="AC20" s="471"/>
      <c r="AD20" s="474"/>
      <c r="AE20" s="475"/>
      <c r="AF20" s="471">
        <v>7.1</v>
      </c>
      <c r="AG20" s="471"/>
      <c r="AH20" s="469"/>
      <c r="AI20" s="471"/>
      <c r="AJ20" s="476"/>
      <c r="AK20" s="476"/>
      <c r="AL20" s="476"/>
      <c r="AM20" s="476"/>
      <c r="AN20" s="480"/>
      <c r="AO20" s="480"/>
      <c r="AP20" s="480"/>
      <c r="AQ20" s="480"/>
      <c r="AR20" s="480"/>
      <c r="AS20" s="480"/>
      <c r="AT20" s="480"/>
      <c r="AU20" s="480"/>
      <c r="AV20" s="480"/>
      <c r="AW20" s="480"/>
      <c r="AX20" s="480"/>
      <c r="AY20" s="456" t="e">
        <f>(LOOKUP(AM20,PERDIDAS!B17:B25,PERDIDAS!C17:C25)*AN20)+(LOOKUP(AM20,PERDIDAS!B17:B25,PERDIDAS!D17:D25)*AO20)+(LOOKUP(AM20,PERDIDAS!B17:B25,PERDIDAS!E17:E25)*AP20)+(LOOKUP(AM20,PERDIDAS!B17:B25,PERDIDAS!F17:F25)*AQ20)+(LOOKUP(AM20,PERDIDAS!B17:B25,PERDIDAS!G17:G25)*AR20)+(LOOKUP(AM20,PERDIDAS!B17:B25,PERDIDAS!H17:H25)*AS20)+(LOOKUP(AM20,PERDIDAS!B17:B25,PERDIDAS!I17:I25)*AT20)+(LOOKUP(AM20,PERDIDAS!B17:B25,PERDIDAS!J17:J25)*AU20)+(LOOKUP(AM20,PERDIDAS!B17:B25,PERDIDAS!K17:K25)*AV20)+(LOOKUP(AM20,PERDIDAS!B17:B25,PERDIDAS!L17:L25)*AW20)+(LOOKUP(AM20,PERDIDAS!B17:B25,PERDIDAS!M17:M25)*AX20)</f>
        <v>#N/A</v>
      </c>
    </row>
    <row r="21" spans="2:51" s="130" customFormat="1">
      <c r="B21" s="35"/>
      <c r="C21" s="35"/>
      <c r="D21" s="482"/>
      <c r="E21" s="482"/>
      <c r="F21" s="469"/>
      <c r="G21" s="469"/>
      <c r="H21" s="469"/>
      <c r="I21" s="469"/>
      <c r="J21" s="469"/>
      <c r="K21" s="469"/>
      <c r="L21" s="469"/>
      <c r="M21" s="469"/>
      <c r="N21" s="469"/>
      <c r="O21" s="469"/>
      <c r="P21" s="469"/>
      <c r="Q21" s="469"/>
      <c r="R21" s="469"/>
      <c r="S21" s="469"/>
      <c r="T21" s="469"/>
      <c r="U21" s="33"/>
      <c r="V21" s="33"/>
      <c r="W21" s="33"/>
      <c r="X21" s="33"/>
      <c r="Y21" s="33"/>
      <c r="Z21" s="33"/>
      <c r="AA21" s="33"/>
      <c r="AB21" s="33"/>
      <c r="AC21" s="33"/>
      <c r="AD21" s="33"/>
      <c r="AE21" s="33"/>
      <c r="AF21" s="33"/>
      <c r="AG21" s="33"/>
      <c r="AH21" s="33"/>
      <c r="AI21" s="33"/>
      <c r="AJ21" s="35"/>
      <c r="AK21" s="35"/>
      <c r="AL21" s="35"/>
      <c r="AY21" s="456" t="e">
        <f>(LOOKUP(AM21,PERDIDAS!B18:B26,PERDIDAS!C18:C26)*AN21)+(LOOKUP(AM21,PERDIDAS!B18:B26,PERDIDAS!D18:D26)*AO21)+(LOOKUP(AM21,PERDIDAS!B18:B26,PERDIDAS!E18:E26)*AP21)+(LOOKUP(AM21,PERDIDAS!B18:B26,PERDIDAS!F18:F26)*AQ21)+(LOOKUP(AM21,PERDIDAS!B18:B26,PERDIDAS!G18:G26)*AR21)+(LOOKUP(AM21,PERDIDAS!B18:B26,PERDIDAS!H18:H26)*AS21)+(LOOKUP(AM21,PERDIDAS!B18:B26,PERDIDAS!I18:I26)*AT21)+(LOOKUP(AM21,PERDIDAS!B18:B26,PERDIDAS!J18:J26)*AU21)+(LOOKUP(AM21,PERDIDAS!B18:B26,PERDIDAS!K18:K26)*AV21)+(LOOKUP(AM21,PERDIDAS!B18:B26,PERDIDAS!L18:L26)*AW21)+(LOOKUP(AM21,PERDIDAS!B18:B26,PERDIDAS!M18:M26)*AX21)</f>
        <v>#N/A</v>
      </c>
    </row>
    <row r="22" spans="2:51">
      <c r="U22" s="468"/>
      <c r="V22" s="468"/>
      <c r="W22" s="484" t="e">
        <f>#REF!</f>
        <v>#REF!</v>
      </c>
      <c r="X22" s="468"/>
      <c r="Y22" s="468"/>
      <c r="AI22" s="130"/>
      <c r="AJ22" s="130"/>
      <c r="AK22" s="130"/>
      <c r="AL22" s="130"/>
      <c r="AM22" s="130"/>
      <c r="AN22" s="130"/>
      <c r="AO22" s="130"/>
      <c r="AP22" s="130"/>
      <c r="AQ22" s="130"/>
      <c r="AR22" s="130"/>
      <c r="AS22" s="130"/>
      <c r="AT22" s="130"/>
      <c r="AU22" s="130"/>
      <c r="AV22" s="130"/>
      <c r="AW22" s="130"/>
      <c r="AX22" s="130"/>
      <c r="AY22" s="483"/>
    </row>
    <row r="23" spans="2:51">
      <c r="U23" s="468">
        <v>0.42</v>
      </c>
      <c r="V23" s="468"/>
      <c r="W23" s="468" t="e">
        <f>W22/1</f>
        <v>#REF!</v>
      </c>
      <c r="X23" s="468"/>
      <c r="Y23" s="468"/>
    </row>
    <row r="24" spans="2:51">
      <c r="U24" s="468"/>
      <c r="V24" s="468"/>
      <c r="W24" s="468" t="e">
        <f>(W23/3.785412)*60</f>
        <v>#REF!</v>
      </c>
      <c r="X24" s="468" t="s">
        <v>234</v>
      </c>
      <c r="Y24" s="468"/>
    </row>
    <row r="25" spans="2:51">
      <c r="U25" s="468"/>
      <c r="V25" s="468"/>
      <c r="W25" s="468" t="e">
        <f>W24*1/U23</f>
        <v>#REF!</v>
      </c>
      <c r="X25" s="468" t="s">
        <v>235</v>
      </c>
      <c r="Y25" s="468"/>
    </row>
    <row r="26" spans="2:51">
      <c r="U26" s="468"/>
      <c r="V26" s="468"/>
      <c r="W26" s="468" t="e">
        <f>W25*3.785412</f>
        <v>#REF!</v>
      </c>
      <c r="X26" s="468" t="s">
        <v>236</v>
      </c>
      <c r="Y26" s="468"/>
    </row>
  </sheetData>
  <mergeCells count="1">
    <mergeCell ref="D4:H4"/>
  </mergeCells>
  <phoneticPr fontId="8" type="noConversion"/>
  <pageMargins left="0.35433070866141736" right="0.35433070866141736" top="0.39370078740157483" bottom="0.39370078740157483" header="0.31496062992125984" footer="0.31496062992125984"/>
  <pageSetup scale="85" orientation="landscape" blackAndWhite="1" horizontalDpi="4294967294" verticalDpi="144" r:id="rId1"/>
  <headerFooter alignWithMargins="0">
    <oddHeader>&amp;C&amp;A</oddHeader>
    <oddFooter>&amp;L&amp;F&amp;R&amp;P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2" tint="-0.249977111117893"/>
  </sheetPr>
  <dimension ref="A1:AE26"/>
  <sheetViews>
    <sheetView topLeftCell="A3" zoomScale="130" zoomScaleNormal="130" workbookViewId="0">
      <selection activeCell="A14" sqref="A14"/>
    </sheetView>
  </sheetViews>
  <sheetFormatPr baseColWidth="10" defaultColWidth="8.77734375" defaultRowHeight="13.2"/>
  <cols>
    <col min="2" max="2" width="5.44140625" customWidth="1"/>
    <col min="3" max="4" width="5.33203125" customWidth="1"/>
    <col min="5" max="5" width="7.44140625" customWidth="1"/>
    <col min="6" max="6" width="6.77734375" customWidth="1"/>
    <col min="7" max="7" width="7.44140625" customWidth="1"/>
    <col min="8" max="8" width="8" customWidth="1"/>
    <col min="9" max="9" width="6.44140625" customWidth="1"/>
    <col min="10" max="10" width="4.77734375" customWidth="1"/>
    <col min="11" max="11" width="6.33203125" customWidth="1"/>
    <col min="12" max="12" width="6.6640625" customWidth="1"/>
    <col min="13" max="13" width="6.44140625" customWidth="1"/>
    <col min="14" max="14" width="6.6640625" customWidth="1"/>
  </cols>
  <sheetData>
    <row r="1" spans="1:31">
      <c r="A1" s="140" t="s">
        <v>61</v>
      </c>
      <c r="B1" s="61"/>
      <c r="C1" s="61"/>
      <c r="D1" s="61"/>
      <c r="E1" s="61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</row>
    <row r="2" spans="1:31">
      <c r="A2" s="140" t="s">
        <v>62</v>
      </c>
      <c r="B2" s="61"/>
      <c r="C2" s="61"/>
      <c r="D2" s="61"/>
      <c r="E2" s="6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3"/>
      <c r="AB2" s="3"/>
      <c r="AC2" s="3"/>
      <c r="AD2" s="3"/>
      <c r="AE2" s="3"/>
    </row>
    <row r="3" spans="1:31">
      <c r="A3" s="3"/>
      <c r="B3" s="3"/>
      <c r="C3" s="3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 s="3"/>
      <c r="V3" s="3"/>
      <c r="W3" s="3"/>
      <c r="X3" s="3"/>
      <c r="Y3" s="3"/>
      <c r="Z3" s="3"/>
      <c r="AA3" s="3"/>
      <c r="AB3" s="3"/>
      <c r="AC3" s="3"/>
      <c r="AD3" s="3"/>
      <c r="AE3" s="3"/>
    </row>
    <row r="4" spans="1:31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  <c r="V4" s="3"/>
      <c r="W4" s="3"/>
      <c r="X4" s="3"/>
      <c r="Y4" s="3"/>
      <c r="Z4" s="3"/>
      <c r="AA4" s="3"/>
      <c r="AB4" s="3"/>
      <c r="AC4" s="3"/>
      <c r="AD4" s="3"/>
      <c r="AE4" s="3"/>
    </row>
    <row r="5" spans="1:31">
      <c r="A5" s="593" t="s">
        <v>63</v>
      </c>
      <c r="B5" s="593"/>
      <c r="C5" s="593"/>
      <c r="D5" s="593"/>
      <c r="E5" s="593"/>
      <c r="F5" s="593"/>
      <c r="G5" s="593"/>
      <c r="H5" s="593"/>
      <c r="I5" s="593"/>
      <c r="J5" s="593"/>
      <c r="K5" s="593"/>
      <c r="L5" s="593"/>
      <c r="M5" s="593"/>
      <c r="N5" s="358"/>
      <c r="O5" s="358"/>
      <c r="P5" s="358"/>
      <c r="Q5" s="358"/>
      <c r="R5" s="358"/>
      <c r="S5" s="3"/>
      <c r="T5" s="3"/>
      <c r="U5" s="3"/>
      <c r="V5" s="3"/>
      <c r="W5" s="3"/>
      <c r="X5" s="3"/>
      <c r="Y5" s="3"/>
      <c r="Z5" s="3"/>
      <c r="AA5" s="3"/>
      <c r="AB5" s="3"/>
      <c r="AC5" s="3"/>
      <c r="AD5" s="3"/>
      <c r="AE5" s="3"/>
    </row>
    <row r="6" spans="1:31">
      <c r="A6" s="593" t="s">
        <v>64</v>
      </c>
      <c r="B6" s="593"/>
      <c r="C6" s="593"/>
      <c r="D6" s="593"/>
      <c r="E6" s="593"/>
      <c r="F6" s="593"/>
      <c r="G6" s="593"/>
      <c r="H6" s="593"/>
      <c r="I6" s="593"/>
      <c r="J6" s="593"/>
      <c r="K6" s="593"/>
      <c r="L6" s="593"/>
      <c r="M6" s="593"/>
      <c r="N6" s="358"/>
      <c r="O6" s="358"/>
      <c r="P6" s="358"/>
      <c r="Q6" s="358"/>
      <c r="R6" s="358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</row>
    <row r="7" spans="1:31">
      <c r="A7" s="594"/>
      <c r="B7" s="594"/>
      <c r="C7" s="594"/>
      <c r="D7" s="594"/>
      <c r="E7" s="594"/>
      <c r="F7" s="594"/>
      <c r="G7" s="594"/>
      <c r="H7" s="594"/>
      <c r="I7" s="594"/>
      <c r="J7" s="594"/>
      <c r="K7" s="594"/>
      <c r="L7" s="594"/>
      <c r="M7" s="594"/>
      <c r="N7" s="130"/>
      <c r="O7" s="130"/>
      <c r="P7" s="130"/>
      <c r="Q7" s="130"/>
      <c r="R7" s="130"/>
      <c r="S7" s="3"/>
      <c r="T7" s="3"/>
      <c r="U7" s="3"/>
      <c r="V7" s="3"/>
      <c r="W7" s="3"/>
      <c r="X7" s="3"/>
      <c r="Y7" s="3"/>
      <c r="Z7" s="3"/>
      <c r="AA7" s="3"/>
      <c r="AB7" s="3"/>
      <c r="AC7" s="3"/>
      <c r="AD7" s="3"/>
      <c r="AE7" s="3"/>
    </row>
    <row r="8" spans="1:31">
      <c r="A8" s="4"/>
      <c r="B8" s="4"/>
      <c r="C8" s="87" t="s">
        <v>65</v>
      </c>
      <c r="D8" s="87" t="s">
        <v>66</v>
      </c>
      <c r="E8" s="87" t="s">
        <v>67</v>
      </c>
      <c r="F8" s="87" t="s">
        <v>68</v>
      </c>
      <c r="G8" s="87" t="s">
        <v>69</v>
      </c>
      <c r="H8" s="87" t="s">
        <v>70</v>
      </c>
      <c r="I8" s="87" t="s">
        <v>71</v>
      </c>
      <c r="J8" s="87" t="s">
        <v>72</v>
      </c>
      <c r="K8" s="87" t="s">
        <v>73</v>
      </c>
      <c r="L8" s="87" t="s">
        <v>159</v>
      </c>
      <c r="M8" s="87" t="s">
        <v>160</v>
      </c>
      <c r="N8" s="3"/>
      <c r="O8" s="3"/>
      <c r="P8" s="3"/>
      <c r="Q8" s="3"/>
      <c r="R8" s="3"/>
      <c r="S8" s="3"/>
      <c r="T8" s="3"/>
      <c r="U8" s="3"/>
      <c r="V8" s="3"/>
      <c r="W8" s="3"/>
      <c r="X8" s="3"/>
      <c r="Y8" s="3"/>
      <c r="Z8" s="3"/>
      <c r="AA8" s="3"/>
      <c r="AB8" s="3"/>
      <c r="AC8" s="3"/>
      <c r="AD8" s="3"/>
      <c r="AE8" s="3"/>
    </row>
    <row r="9" spans="1:31">
      <c r="A9" s="88" t="s">
        <v>74</v>
      </c>
      <c r="B9" s="4" t="s">
        <v>75</v>
      </c>
      <c r="C9" s="4" t="s">
        <v>76</v>
      </c>
      <c r="D9" s="4" t="s">
        <v>76</v>
      </c>
      <c r="E9" s="4" t="s">
        <v>77</v>
      </c>
      <c r="F9" s="4" t="s">
        <v>78</v>
      </c>
      <c r="G9" s="4" t="s">
        <v>79</v>
      </c>
      <c r="H9" s="4" t="s">
        <v>80</v>
      </c>
      <c r="I9" s="4" t="s">
        <v>81</v>
      </c>
      <c r="J9" s="4" t="s">
        <v>82</v>
      </c>
      <c r="K9" s="4" t="s">
        <v>83</v>
      </c>
      <c r="L9" s="4" t="s">
        <v>84</v>
      </c>
      <c r="M9" s="4" t="s">
        <v>84</v>
      </c>
      <c r="N9" s="3"/>
      <c r="O9" s="3"/>
      <c r="P9" s="3"/>
      <c r="Q9" s="357"/>
      <c r="R9" s="3"/>
      <c r="S9" s="3"/>
      <c r="T9" s="3"/>
      <c r="U9" s="3"/>
      <c r="V9" s="3"/>
      <c r="W9" s="3"/>
      <c r="X9" s="3"/>
      <c r="Y9" s="3"/>
      <c r="Z9" s="3"/>
      <c r="AA9" s="3"/>
      <c r="AB9" s="3"/>
      <c r="AC9" s="3"/>
      <c r="AD9" s="3"/>
      <c r="AE9" s="3"/>
    </row>
    <row r="10" spans="1:31">
      <c r="A10" s="89">
        <f>+B10*2.5*10</f>
        <v>12.5</v>
      </c>
      <c r="B10" s="144">
        <v>0.5</v>
      </c>
      <c r="C10" s="4">
        <v>0.5</v>
      </c>
      <c r="D10" s="4">
        <v>0.2</v>
      </c>
      <c r="E10" s="4">
        <v>0.2</v>
      </c>
      <c r="F10" s="4">
        <v>0.1</v>
      </c>
      <c r="G10" s="4">
        <v>0.3</v>
      </c>
      <c r="H10" s="4">
        <v>1</v>
      </c>
      <c r="I10" s="4">
        <v>1</v>
      </c>
      <c r="J10" s="4">
        <v>3.6</v>
      </c>
      <c r="K10" s="4">
        <v>0.4</v>
      </c>
      <c r="L10" s="4">
        <v>1.1000000000000001</v>
      </c>
      <c r="M10" s="4">
        <v>1.6</v>
      </c>
      <c r="N10" s="3"/>
      <c r="O10" s="3"/>
      <c r="P10" s="3"/>
      <c r="Q10" s="3"/>
      <c r="R10" s="3"/>
      <c r="S10" s="3"/>
      <c r="T10" s="3"/>
      <c r="U10" s="3"/>
      <c r="V10" s="3"/>
      <c r="W10" s="3"/>
      <c r="X10" s="3"/>
      <c r="Y10" s="3"/>
      <c r="Z10" s="3"/>
      <c r="AA10" s="3"/>
      <c r="AB10" s="3"/>
      <c r="AC10" s="3"/>
      <c r="AD10" s="3"/>
      <c r="AE10" s="3"/>
    </row>
    <row r="11" spans="1:31" s="41" customFormat="1">
      <c r="A11" s="89">
        <f t="shared" ref="A11:A18" si="0">+B11*2.5*10</f>
        <v>18.75</v>
      </c>
      <c r="B11" s="144">
        <v>0.75</v>
      </c>
      <c r="C11" s="4">
        <v>0.7</v>
      </c>
      <c r="D11" s="4">
        <v>0.3</v>
      </c>
      <c r="E11" s="4">
        <v>0.2</v>
      </c>
      <c r="F11" s="4">
        <v>0.1</v>
      </c>
      <c r="G11" s="4">
        <v>0.4</v>
      </c>
      <c r="H11" s="4">
        <v>1.4</v>
      </c>
      <c r="I11" s="4">
        <v>1.4</v>
      </c>
      <c r="J11" s="4">
        <v>5.6</v>
      </c>
      <c r="K11" s="4">
        <v>0.5</v>
      </c>
      <c r="L11" s="4">
        <v>1.6</v>
      </c>
      <c r="M11" s="4">
        <v>2.4</v>
      </c>
      <c r="N11" s="3"/>
      <c r="O11" s="141"/>
      <c r="P11" s="141"/>
      <c r="Q11" s="141"/>
      <c r="R11" s="141"/>
      <c r="S11" s="141"/>
      <c r="T11" s="141"/>
      <c r="U11" s="141"/>
      <c r="V11" s="141"/>
      <c r="W11" s="141"/>
      <c r="X11" s="141"/>
      <c r="Y11" s="141"/>
      <c r="Z11" s="141"/>
      <c r="AA11" s="141"/>
      <c r="AB11" s="141"/>
      <c r="AC11" s="141"/>
      <c r="AD11" s="141"/>
      <c r="AE11" s="141"/>
    </row>
    <row r="12" spans="1:31" s="39" customFormat="1">
      <c r="A12" s="89">
        <f t="shared" si="0"/>
        <v>25</v>
      </c>
      <c r="B12" s="144">
        <v>1</v>
      </c>
      <c r="C12" s="4">
        <v>0.8</v>
      </c>
      <c r="D12" s="4">
        <v>0.4</v>
      </c>
      <c r="E12" s="4">
        <v>0.3</v>
      </c>
      <c r="F12" s="4">
        <v>0.2</v>
      </c>
      <c r="G12" s="4">
        <v>0.5</v>
      </c>
      <c r="H12" s="4">
        <v>1.7</v>
      </c>
      <c r="I12" s="4">
        <v>1.7</v>
      </c>
      <c r="J12" s="4">
        <v>7.3</v>
      </c>
      <c r="K12" s="4">
        <v>0.7</v>
      </c>
      <c r="L12" s="4">
        <v>2.1</v>
      </c>
      <c r="M12" s="4">
        <v>3.2</v>
      </c>
      <c r="N12" s="3"/>
      <c r="O12" s="142"/>
      <c r="P12" s="142"/>
      <c r="Q12" s="142"/>
      <c r="R12" s="142"/>
      <c r="S12" s="142"/>
      <c r="T12" s="142"/>
      <c r="U12" s="142"/>
      <c r="V12" s="142"/>
      <c r="W12" s="142"/>
      <c r="X12" s="142"/>
      <c r="Y12" s="142"/>
      <c r="Z12" s="142"/>
      <c r="AA12" s="142"/>
      <c r="AB12" s="142"/>
      <c r="AC12" s="142"/>
      <c r="AD12" s="142"/>
      <c r="AE12" s="142"/>
    </row>
    <row r="13" spans="1:31" s="40" customFormat="1">
      <c r="A13" s="89">
        <f t="shared" si="0"/>
        <v>31.25</v>
      </c>
      <c r="B13" s="144">
        <v>1.25</v>
      </c>
      <c r="C13" s="4">
        <v>1.1000000000000001</v>
      </c>
      <c r="D13" s="4">
        <v>0.5</v>
      </c>
      <c r="E13" s="4">
        <v>0.4</v>
      </c>
      <c r="F13" s="4">
        <v>0.2</v>
      </c>
      <c r="G13" s="4">
        <v>0.7</v>
      </c>
      <c r="H13" s="4">
        <v>2.2999999999999998</v>
      </c>
      <c r="I13" s="4">
        <v>2.2999999999999998</v>
      </c>
      <c r="J13" s="4">
        <v>10</v>
      </c>
      <c r="K13" s="4">
        <v>0.9</v>
      </c>
      <c r="L13" s="4">
        <v>2.7</v>
      </c>
      <c r="M13" s="4">
        <v>4</v>
      </c>
      <c r="N13" s="3"/>
      <c r="O13" s="143"/>
      <c r="P13" s="143"/>
      <c r="Q13" s="143"/>
      <c r="R13" s="143"/>
      <c r="S13" s="143"/>
      <c r="T13" s="143"/>
      <c r="U13" s="143"/>
      <c r="V13" s="143"/>
      <c r="W13" s="143"/>
      <c r="X13" s="143"/>
      <c r="Y13" s="143"/>
      <c r="Z13" s="143"/>
      <c r="AA13" s="143"/>
      <c r="AB13" s="143"/>
      <c r="AC13" s="143"/>
      <c r="AD13" s="143"/>
      <c r="AE13" s="143"/>
    </row>
    <row r="14" spans="1:31">
      <c r="A14" s="89">
        <f t="shared" si="0"/>
        <v>37.5</v>
      </c>
      <c r="B14" s="144">
        <v>1.5</v>
      </c>
      <c r="C14" s="4">
        <v>1.3</v>
      </c>
      <c r="D14" s="4">
        <v>0.6</v>
      </c>
      <c r="E14" s="4">
        <v>0.5</v>
      </c>
      <c r="F14" s="4">
        <v>0.3</v>
      </c>
      <c r="G14" s="4">
        <v>0.9</v>
      </c>
      <c r="H14" s="4">
        <v>2.8</v>
      </c>
      <c r="I14" s="4">
        <v>2.8</v>
      </c>
      <c r="J14" s="4">
        <v>11</v>
      </c>
      <c r="K14" s="4">
        <v>1</v>
      </c>
      <c r="L14" s="4">
        <v>3.2</v>
      </c>
      <c r="M14" s="4">
        <v>4.8</v>
      </c>
      <c r="N14" s="3"/>
      <c r="O14" s="3"/>
      <c r="P14" s="3"/>
      <c r="Q14" s="3"/>
      <c r="R14" s="3"/>
      <c r="S14" s="3"/>
      <c r="T14" s="3"/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>
      <c r="A15" s="89">
        <f t="shared" si="0"/>
        <v>50</v>
      </c>
      <c r="B15" s="144">
        <v>2</v>
      </c>
      <c r="C15" s="4">
        <v>1.7</v>
      </c>
      <c r="D15" s="4">
        <v>0.8</v>
      </c>
      <c r="E15" s="4">
        <v>0.7</v>
      </c>
      <c r="F15" s="4">
        <v>0.4</v>
      </c>
      <c r="G15" s="4">
        <v>1.1000000000000001</v>
      </c>
      <c r="H15" s="4">
        <v>3.5</v>
      </c>
      <c r="I15" s="4">
        <v>3.5</v>
      </c>
      <c r="J15" s="4">
        <v>14</v>
      </c>
      <c r="K15" s="4">
        <v>1.5</v>
      </c>
      <c r="L15" s="4">
        <v>4.2</v>
      </c>
      <c r="M15" s="4">
        <v>6.4</v>
      </c>
      <c r="N15" s="3"/>
      <c r="O15" s="3"/>
      <c r="P15" s="3"/>
      <c r="Q15" s="3"/>
      <c r="R15" s="3"/>
      <c r="S15" s="3"/>
      <c r="T15" s="3"/>
      <c r="U15" s="3"/>
      <c r="V15" s="3"/>
      <c r="W15" s="3"/>
      <c r="X15" s="3"/>
      <c r="Y15" s="3"/>
      <c r="Z15" s="3"/>
      <c r="AA15" s="3"/>
      <c r="AB15" s="3"/>
      <c r="AC15" s="3"/>
      <c r="AD15" s="3"/>
      <c r="AE15" s="3"/>
    </row>
    <row r="16" spans="1:31">
      <c r="A16" s="89">
        <f t="shared" si="0"/>
        <v>62.5</v>
      </c>
      <c r="B16" s="144">
        <v>2.5</v>
      </c>
      <c r="C16" s="4">
        <v>2</v>
      </c>
      <c r="D16" s="4">
        <v>0.9</v>
      </c>
      <c r="E16" s="4">
        <v>0.9</v>
      </c>
      <c r="F16" s="4">
        <v>0.4</v>
      </c>
      <c r="G16" s="4">
        <v>1.3</v>
      </c>
      <c r="H16" s="4">
        <v>4.3</v>
      </c>
      <c r="I16" s="4">
        <v>4.3</v>
      </c>
      <c r="J16" s="4">
        <v>17</v>
      </c>
      <c r="K16" s="4">
        <v>1.9</v>
      </c>
      <c r="L16" s="4">
        <v>5.2</v>
      </c>
      <c r="M16" s="4">
        <v>8.1</v>
      </c>
      <c r="N16" s="3"/>
      <c r="O16" s="3"/>
      <c r="P16" s="3"/>
      <c r="Q16" s="3"/>
      <c r="R16" s="3"/>
      <c r="S16" s="3"/>
      <c r="T16" s="3"/>
      <c r="U16" s="3"/>
      <c r="V16" s="3"/>
      <c r="W16" s="3"/>
      <c r="X16" s="3"/>
      <c r="Y16" s="3"/>
      <c r="Z16" s="3"/>
      <c r="AA16" s="3"/>
      <c r="AB16" s="3"/>
      <c r="AC16" s="3"/>
      <c r="AD16" s="3"/>
      <c r="AE16" s="3"/>
    </row>
    <row r="17" spans="1:31">
      <c r="A17" s="89">
        <f t="shared" si="0"/>
        <v>75</v>
      </c>
      <c r="B17" s="144" t="s">
        <v>161</v>
      </c>
      <c r="C17" s="4">
        <v>2.5</v>
      </c>
      <c r="D17" s="4">
        <v>1.2</v>
      </c>
      <c r="E17" s="4">
        <v>1.1000000000000001</v>
      </c>
      <c r="F17" s="4">
        <v>0.5</v>
      </c>
      <c r="G17" s="4">
        <v>1.6</v>
      </c>
      <c r="H17" s="4">
        <v>5.2</v>
      </c>
      <c r="I17" s="4">
        <v>5.2</v>
      </c>
      <c r="J17" s="4">
        <v>20</v>
      </c>
      <c r="K17" s="4">
        <v>2.2000000000000002</v>
      </c>
      <c r="L17" s="4">
        <v>6.3</v>
      </c>
      <c r="M17" s="4">
        <v>9.6999999999999993</v>
      </c>
      <c r="N17" s="3"/>
      <c r="O17" s="3"/>
      <c r="P17" s="3"/>
      <c r="Q17" s="3"/>
      <c r="R17" s="3"/>
      <c r="S17" s="3"/>
      <c r="T17" s="3"/>
      <c r="U17" s="3"/>
      <c r="V17" s="3"/>
      <c r="W17" s="3"/>
      <c r="X17" s="3"/>
      <c r="Y17" s="3"/>
      <c r="Z17" s="3"/>
      <c r="AA17" s="3"/>
      <c r="AB17" s="3"/>
      <c r="AC17" s="3"/>
      <c r="AD17" s="3"/>
      <c r="AE17" s="3"/>
    </row>
    <row r="18" spans="1:31">
      <c r="A18" s="89">
        <f t="shared" si="0"/>
        <v>100</v>
      </c>
      <c r="B18" s="144" t="s">
        <v>162</v>
      </c>
      <c r="C18" s="4">
        <v>3.4</v>
      </c>
      <c r="D18" s="4">
        <v>1.5</v>
      </c>
      <c r="E18" s="4">
        <v>1.6</v>
      </c>
      <c r="F18" s="4">
        <v>0.7</v>
      </c>
      <c r="G18" s="4">
        <v>2.1</v>
      </c>
      <c r="H18" s="4">
        <v>6.7</v>
      </c>
      <c r="I18" s="4">
        <v>6.7</v>
      </c>
      <c r="J18" s="4">
        <v>23</v>
      </c>
      <c r="K18" s="4">
        <v>3.2</v>
      </c>
      <c r="L18" s="4">
        <v>8.4</v>
      </c>
      <c r="M18" s="4">
        <v>12.9</v>
      </c>
      <c r="N18" s="3"/>
      <c r="O18" s="3"/>
      <c r="P18" s="3"/>
      <c r="Q18" s="3"/>
      <c r="R18" s="3"/>
      <c r="S18" s="3"/>
      <c r="T18" s="3"/>
      <c r="U18" s="3"/>
      <c r="V18" s="3"/>
      <c r="W18" s="3"/>
      <c r="X18" s="3"/>
      <c r="Y18" s="3"/>
      <c r="Z18" s="3"/>
      <c r="AA18" s="3"/>
      <c r="AB18" s="3"/>
      <c r="AC18" s="3"/>
      <c r="AD18" s="3"/>
      <c r="AE18" s="3"/>
    </row>
    <row r="19" spans="1:31">
      <c r="A19" s="3"/>
      <c r="B19" s="3"/>
      <c r="C19" s="3"/>
      <c r="D19" s="3"/>
      <c r="E19" s="3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  <c r="Q19" s="3"/>
      <c r="R19" s="3"/>
      <c r="S19" s="3"/>
      <c r="T19" s="3"/>
      <c r="U19" s="3"/>
      <c r="V19" s="3"/>
      <c r="W19" s="3"/>
      <c r="X19" s="3"/>
      <c r="Y19" s="3"/>
      <c r="Z19" s="3"/>
      <c r="AA19" s="3"/>
      <c r="AB19" s="3"/>
      <c r="AC19" s="3"/>
      <c r="AD19" s="3"/>
      <c r="AE19" s="3"/>
    </row>
    <row r="20" spans="1:31">
      <c r="A20" s="90">
        <v>1</v>
      </c>
      <c r="B20" s="90">
        <v>2</v>
      </c>
      <c r="C20" s="90">
        <v>3</v>
      </c>
      <c r="D20" s="90">
        <v>4</v>
      </c>
      <c r="E20" s="90">
        <v>5</v>
      </c>
      <c r="F20" s="90">
        <v>6</v>
      </c>
      <c r="G20" s="90">
        <v>7</v>
      </c>
      <c r="H20" s="90">
        <v>8</v>
      </c>
      <c r="I20" s="90">
        <v>9</v>
      </c>
      <c r="J20" s="90">
        <v>10</v>
      </c>
      <c r="K20" s="90">
        <v>11</v>
      </c>
      <c r="L20" s="90">
        <v>12</v>
      </c>
      <c r="M20" s="90">
        <v>13</v>
      </c>
      <c r="N20" s="90">
        <v>14</v>
      </c>
      <c r="O20" s="90">
        <v>15</v>
      </c>
      <c r="P20" s="3"/>
      <c r="Q20" s="3"/>
      <c r="R20" s="3"/>
      <c r="S20" s="3"/>
      <c r="T20" s="3"/>
      <c r="U20" s="3"/>
      <c r="V20" s="3"/>
      <c r="W20" s="3"/>
      <c r="X20" s="3"/>
      <c r="Y20" s="3"/>
      <c r="Z20" s="3"/>
      <c r="AA20" s="3"/>
      <c r="AB20" s="3"/>
      <c r="AC20" s="3"/>
      <c r="AD20" s="3"/>
      <c r="AE20" s="3"/>
    </row>
    <row r="21" spans="1:31">
      <c r="A21" s="3"/>
      <c r="B21" s="3"/>
      <c r="C21" s="3"/>
      <c r="D21" s="3"/>
      <c r="E21" s="3"/>
      <c r="F21" s="3"/>
      <c r="G21" s="3"/>
      <c r="H21" s="3"/>
      <c r="I21" s="3"/>
      <c r="J21" s="3"/>
      <c r="K21" s="3"/>
      <c r="L21" s="3"/>
      <c r="M21" s="3"/>
      <c r="N21" s="3"/>
      <c r="O21" s="3"/>
      <c r="P21" s="3"/>
      <c r="Q21" s="3"/>
      <c r="R21" s="3"/>
      <c r="S21" s="3"/>
      <c r="T21" s="3"/>
      <c r="U21" s="3"/>
      <c r="V21" s="3"/>
      <c r="W21" s="3"/>
      <c r="X21" s="3"/>
      <c r="Y21" s="3"/>
      <c r="Z21" s="3"/>
      <c r="AA21" s="3"/>
      <c r="AB21" s="3"/>
      <c r="AC21" s="3"/>
      <c r="AD21" s="3"/>
      <c r="AE21" s="3"/>
    </row>
    <row r="22" spans="1:31">
      <c r="A22" s="3"/>
      <c r="B22" s="3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  <c r="S22" s="3"/>
      <c r="T22" s="3"/>
      <c r="U22" s="3"/>
      <c r="V22" s="3"/>
      <c r="W22" s="3"/>
      <c r="X22" s="3"/>
      <c r="Y22" s="3"/>
      <c r="Z22" s="3"/>
      <c r="AA22" s="3"/>
      <c r="AB22" s="3"/>
      <c r="AC22" s="3"/>
      <c r="AD22" s="3"/>
      <c r="AE22" s="3"/>
    </row>
    <row r="23" spans="1:31">
      <c r="A23" s="3"/>
      <c r="B23" s="3"/>
      <c r="C23" s="3"/>
      <c r="D23" s="3"/>
      <c r="E23" s="3"/>
      <c r="F23" s="3"/>
      <c r="G23" s="3"/>
      <c r="H23" s="3"/>
      <c r="I23" s="3"/>
      <c r="J23" s="3"/>
      <c r="K23" s="3"/>
      <c r="L23" s="3"/>
      <c r="M23" s="3"/>
      <c r="N23" s="3"/>
      <c r="O23" s="3"/>
      <c r="P23" s="3"/>
      <c r="Q23" s="3"/>
      <c r="R23" s="3"/>
      <c r="S23" s="3"/>
      <c r="T23" s="3"/>
      <c r="U23" s="3"/>
      <c r="V23" s="3"/>
      <c r="W23" s="3"/>
      <c r="X23" s="3"/>
      <c r="Y23" s="3"/>
      <c r="Z23" s="3"/>
      <c r="AA23" s="3"/>
      <c r="AB23" s="3"/>
      <c r="AC23" s="3"/>
      <c r="AD23" s="3"/>
      <c r="AE23" s="3"/>
    </row>
    <row r="24" spans="1:31">
      <c r="A24" s="3"/>
      <c r="B24" s="3"/>
      <c r="C24" s="3"/>
      <c r="D24" s="3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  <c r="AA24" s="3"/>
      <c r="AB24" s="3"/>
      <c r="AC24" s="3"/>
      <c r="AD24" s="3"/>
      <c r="AE24" s="3"/>
    </row>
    <row r="25" spans="1:31">
      <c r="A25" s="3"/>
      <c r="B25" s="3"/>
      <c r="C25" s="3"/>
      <c r="D25" s="3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Z25" s="3"/>
      <c r="AA25" s="3"/>
      <c r="AB25" s="3"/>
      <c r="AC25" s="3"/>
      <c r="AD25" s="3"/>
      <c r="AE25" s="3"/>
    </row>
    <row r="26" spans="1:31">
      <c r="A26" s="3"/>
      <c r="B26" s="3"/>
      <c r="C26" s="3"/>
      <c r="D26" s="3"/>
      <c r="E26" s="3"/>
      <c r="F26" s="3"/>
      <c r="G26" s="3"/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Z26" s="3"/>
      <c r="AA26" s="3"/>
      <c r="AB26" s="3"/>
      <c r="AC26" s="3"/>
      <c r="AD26" s="3"/>
      <c r="AE26" s="3"/>
    </row>
  </sheetData>
  <mergeCells count="3">
    <mergeCell ref="A5:M5"/>
    <mergeCell ref="A6:M6"/>
    <mergeCell ref="A7:M7"/>
  </mergeCells>
  <phoneticPr fontId="8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1EE27B"/>
  </sheetPr>
  <dimension ref="A1:F19"/>
  <sheetViews>
    <sheetView zoomScale="145" zoomScaleNormal="145" workbookViewId="0">
      <selection activeCell="D10" sqref="D10"/>
    </sheetView>
  </sheetViews>
  <sheetFormatPr baseColWidth="10" defaultColWidth="8.77734375" defaultRowHeight="13.2"/>
  <cols>
    <col min="1" max="1" width="8.77734375" customWidth="1"/>
    <col min="2" max="2" width="18.6640625" customWidth="1"/>
    <col min="6" max="6" width="10.6640625" customWidth="1"/>
  </cols>
  <sheetData>
    <row r="1" spans="1:6">
      <c r="A1" t="s">
        <v>273</v>
      </c>
    </row>
    <row r="2" spans="1:6">
      <c r="A2" t="s">
        <v>274</v>
      </c>
    </row>
    <row r="5" spans="1:6">
      <c r="A5" s="139" t="s">
        <v>85</v>
      </c>
      <c r="B5" s="139"/>
      <c r="C5" s="139"/>
      <c r="D5" s="139"/>
      <c r="E5" s="139"/>
      <c r="F5" s="139"/>
    </row>
    <row r="6" spans="1:6">
      <c r="A6" s="139" t="s">
        <v>86</v>
      </c>
      <c r="B6" s="139"/>
      <c r="C6" s="139"/>
      <c r="D6" s="139"/>
      <c r="E6" s="139"/>
      <c r="F6" s="139"/>
    </row>
    <row r="7" spans="1:6">
      <c r="A7" s="4"/>
      <c r="B7" s="4"/>
      <c r="C7" s="4" t="s">
        <v>18</v>
      </c>
      <c r="D7" s="4" t="s">
        <v>87</v>
      </c>
      <c r="E7" s="4" t="s">
        <v>88</v>
      </c>
      <c r="F7" s="4"/>
    </row>
    <row r="8" spans="1:6">
      <c r="A8" s="145" t="s">
        <v>27</v>
      </c>
      <c r="B8" s="145" t="s">
        <v>89</v>
      </c>
      <c r="C8" s="145">
        <v>2.5</v>
      </c>
      <c r="D8" s="145">
        <v>2.5</v>
      </c>
      <c r="E8" s="145"/>
      <c r="F8" s="145"/>
    </row>
    <row r="9" spans="1:6">
      <c r="A9" s="4" t="s">
        <v>90</v>
      </c>
      <c r="B9" s="4" t="s">
        <v>91</v>
      </c>
      <c r="C9" s="4">
        <v>1</v>
      </c>
      <c r="D9" s="4">
        <v>0.75</v>
      </c>
      <c r="E9" s="4">
        <v>0.75</v>
      </c>
      <c r="F9" s="4"/>
    </row>
    <row r="10" spans="1:6">
      <c r="A10" s="4" t="s">
        <v>28</v>
      </c>
      <c r="B10" s="4" t="s">
        <v>92</v>
      </c>
      <c r="C10" s="4">
        <v>2</v>
      </c>
      <c r="D10" s="4">
        <v>1.5</v>
      </c>
      <c r="E10" s="4">
        <v>1.5</v>
      </c>
      <c r="F10" s="4"/>
    </row>
    <row r="11" spans="1:6">
      <c r="A11" s="4" t="s">
        <v>29</v>
      </c>
      <c r="B11" s="4" t="s">
        <v>93</v>
      </c>
      <c r="C11" s="4">
        <v>2</v>
      </c>
      <c r="D11" s="4">
        <v>1.5</v>
      </c>
      <c r="E11" s="4">
        <v>1.5</v>
      </c>
      <c r="F11" s="4"/>
    </row>
    <row r="12" spans="1:6">
      <c r="A12" s="145" t="s">
        <v>32</v>
      </c>
      <c r="B12" s="145" t="s">
        <v>94</v>
      </c>
      <c r="C12" s="145">
        <v>1</v>
      </c>
      <c r="D12" s="145">
        <v>0.8</v>
      </c>
      <c r="E12" s="145">
        <v>0.8</v>
      </c>
      <c r="F12" s="145"/>
    </row>
    <row r="13" spans="1:6">
      <c r="A13" s="145" t="s">
        <v>95</v>
      </c>
      <c r="B13" s="145" t="s">
        <v>96</v>
      </c>
      <c r="C13" s="145">
        <v>4</v>
      </c>
      <c r="D13" s="145">
        <v>4</v>
      </c>
      <c r="E13" s="145"/>
      <c r="F13" s="145"/>
    </row>
    <row r="14" spans="1:6">
      <c r="A14" s="145" t="s">
        <v>31</v>
      </c>
      <c r="B14" s="145" t="s">
        <v>97</v>
      </c>
      <c r="C14" s="145">
        <v>3</v>
      </c>
      <c r="D14" s="145">
        <v>2</v>
      </c>
      <c r="E14" s="145">
        <v>2</v>
      </c>
      <c r="F14" s="145"/>
    </row>
    <row r="15" spans="1:6">
      <c r="A15" s="4" t="s">
        <v>98</v>
      </c>
      <c r="B15" s="4" t="s">
        <v>99</v>
      </c>
      <c r="C15" s="4">
        <v>3</v>
      </c>
      <c r="D15" s="4">
        <v>2</v>
      </c>
      <c r="E15" s="4">
        <v>2</v>
      </c>
      <c r="F15" s="4"/>
    </row>
    <row r="16" spans="1:6">
      <c r="A16" s="4" t="s">
        <v>100</v>
      </c>
      <c r="B16" s="4" t="s">
        <v>101</v>
      </c>
      <c r="C16" s="4">
        <v>4</v>
      </c>
      <c r="D16" s="4">
        <v>3</v>
      </c>
      <c r="E16" s="4">
        <v>2</v>
      </c>
      <c r="F16" s="4"/>
    </row>
    <row r="17" spans="1:6">
      <c r="A17" s="4" t="s">
        <v>276</v>
      </c>
      <c r="B17" s="4" t="s">
        <v>277</v>
      </c>
      <c r="C17" s="4">
        <v>20</v>
      </c>
      <c r="D17" s="4">
        <v>20</v>
      </c>
      <c r="E17" s="4">
        <v>20</v>
      </c>
      <c r="F17" s="4"/>
    </row>
    <row r="18" spans="1:6">
      <c r="A18" s="4" t="s">
        <v>30</v>
      </c>
      <c r="B18" s="4" t="s">
        <v>102</v>
      </c>
      <c r="C18" s="4">
        <v>2</v>
      </c>
      <c r="D18" s="4">
        <v>2</v>
      </c>
      <c r="E18" s="4">
        <v>0</v>
      </c>
      <c r="F18" s="4"/>
    </row>
    <row r="19" spans="1:6">
      <c r="A19" s="498" t="s">
        <v>392</v>
      </c>
      <c r="B19" s="498" t="s">
        <v>393</v>
      </c>
      <c r="C19" s="498">
        <v>0</v>
      </c>
      <c r="D19" s="498">
        <v>0</v>
      </c>
      <c r="E19" s="498">
        <v>0</v>
      </c>
    </row>
  </sheetData>
  <phoneticPr fontId="8" type="noConversion"/>
  <printOptions gridLines="1" gridLinesSet="0"/>
  <pageMargins left="0.75" right="0.75" top="1" bottom="1" header="0.5" footer="0.5"/>
  <pageSetup orientation="landscape" horizontalDpi="4294967294" verticalDpi="0" r:id="rId1"/>
  <headerFooter alignWithMargins="0">
    <oddHeader>&amp;A</oddHeader>
    <oddFooter>Page 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B2:K26"/>
  <sheetViews>
    <sheetView workbookViewId="0">
      <selection activeCell="E16" sqref="E16"/>
    </sheetView>
  </sheetViews>
  <sheetFormatPr baseColWidth="10" defaultColWidth="8.77734375" defaultRowHeight="13.2"/>
  <cols>
    <col min="1" max="1" width="8.77734375" style="427"/>
    <col min="2" max="2" width="23" style="427" bestFit="1" customWidth="1"/>
    <col min="3" max="3" width="23.109375" style="427" bestFit="1" customWidth="1"/>
    <col min="4" max="4" width="12.109375" style="427" bestFit="1" customWidth="1"/>
    <col min="5" max="5" width="13.44140625" style="427" bestFit="1" customWidth="1"/>
    <col min="6" max="6" width="20.77734375" style="427" bestFit="1" customWidth="1"/>
    <col min="7" max="7" width="18.44140625" style="427" bestFit="1" customWidth="1"/>
    <col min="8" max="8" width="14.33203125" style="427" bestFit="1" customWidth="1"/>
    <col min="9" max="16384" width="8.77734375" style="427"/>
  </cols>
  <sheetData>
    <row r="2" spans="2:11" ht="13.8">
      <c r="B2" s="485" t="s">
        <v>164</v>
      </c>
      <c r="C2" s="485" t="s">
        <v>165</v>
      </c>
      <c r="D2" s="485" t="s">
        <v>166</v>
      </c>
      <c r="E2" s="485" t="s">
        <v>167</v>
      </c>
      <c r="F2" s="485" t="s">
        <v>168</v>
      </c>
      <c r="G2" s="485" t="s">
        <v>169</v>
      </c>
      <c r="H2" s="492"/>
      <c r="I2" s="492"/>
      <c r="J2" s="492"/>
      <c r="K2" s="130"/>
    </row>
    <row r="3" spans="2:11" ht="13.8">
      <c r="B3" s="485"/>
      <c r="C3" s="485"/>
      <c r="D3" s="485"/>
      <c r="E3" s="485"/>
      <c r="F3" s="485" t="s">
        <v>170</v>
      </c>
      <c r="G3" s="485" t="s">
        <v>170</v>
      </c>
      <c r="H3" s="492"/>
      <c r="I3" s="492"/>
      <c r="J3" s="492"/>
      <c r="K3" s="130"/>
    </row>
    <row r="4" spans="2:11" ht="13.8">
      <c r="B4" s="486" t="s">
        <v>375</v>
      </c>
      <c r="C4" s="487" t="s">
        <v>376</v>
      </c>
      <c r="D4" s="487">
        <f>11.7*16.8</f>
        <v>196.56</v>
      </c>
      <c r="E4" s="487" t="s">
        <v>171</v>
      </c>
      <c r="F4" s="487">
        <v>2</v>
      </c>
      <c r="G4" s="488">
        <f>D4*F4</f>
        <v>393.12</v>
      </c>
      <c r="H4" s="492"/>
      <c r="I4" s="492"/>
      <c r="J4" s="492"/>
      <c r="K4" s="130"/>
    </row>
    <row r="5" spans="2:11" ht="13.8">
      <c r="B5" s="595" t="s">
        <v>172</v>
      </c>
      <c r="C5" s="487" t="s">
        <v>374</v>
      </c>
      <c r="D5" s="487">
        <v>20</v>
      </c>
      <c r="E5" s="487" t="s">
        <v>171</v>
      </c>
      <c r="F5" s="487">
        <v>2</v>
      </c>
      <c r="G5" s="487">
        <f>D5*F5</f>
        <v>40</v>
      </c>
      <c r="H5" s="492"/>
      <c r="I5" s="492"/>
      <c r="J5" s="492"/>
      <c r="K5" s="130"/>
    </row>
    <row r="6" spans="2:11" ht="13.8">
      <c r="B6" s="595"/>
      <c r="C6" s="487" t="s">
        <v>377</v>
      </c>
      <c r="D6" s="596">
        <f>3.4*15.4</f>
        <v>52.36</v>
      </c>
      <c r="E6" s="596" t="s">
        <v>171</v>
      </c>
      <c r="F6" s="596">
        <v>6</v>
      </c>
      <c r="G6" s="596">
        <f>D6*F6</f>
        <v>314.15999999999997</v>
      </c>
      <c r="H6" s="492"/>
      <c r="I6" s="492"/>
      <c r="J6" s="492"/>
      <c r="K6" s="130"/>
    </row>
    <row r="7" spans="2:11" ht="13.8">
      <c r="B7" s="595"/>
      <c r="C7" s="487" t="s">
        <v>378</v>
      </c>
      <c r="D7" s="596"/>
      <c r="E7" s="596"/>
      <c r="F7" s="596"/>
      <c r="G7" s="596"/>
      <c r="H7" s="492"/>
      <c r="I7" s="492"/>
      <c r="J7" s="492"/>
      <c r="K7" s="130"/>
    </row>
    <row r="8" spans="2:11" ht="13.8">
      <c r="B8" s="595"/>
      <c r="C8" s="487" t="s">
        <v>379</v>
      </c>
      <c r="D8" s="596">
        <f>11.6*16.9-D6</f>
        <v>143.67999999999995</v>
      </c>
      <c r="E8" s="596" t="s">
        <v>171</v>
      </c>
      <c r="F8" s="596">
        <v>20</v>
      </c>
      <c r="G8" s="596">
        <f>D8*F8</f>
        <v>2873.599999999999</v>
      </c>
      <c r="H8" s="492"/>
      <c r="I8" s="492"/>
      <c r="J8" s="492"/>
      <c r="K8" s="130"/>
    </row>
    <row r="9" spans="2:11" ht="13.8">
      <c r="B9" s="595"/>
      <c r="C9" s="487" t="s">
        <v>380</v>
      </c>
      <c r="D9" s="596"/>
      <c r="E9" s="596"/>
      <c r="F9" s="596"/>
      <c r="G9" s="596"/>
      <c r="H9" s="492"/>
      <c r="I9" s="492"/>
      <c r="J9" s="492"/>
      <c r="K9" s="130"/>
    </row>
    <row r="10" spans="2:11" ht="13.8">
      <c r="B10" s="595"/>
      <c r="C10" s="487" t="s">
        <v>275</v>
      </c>
      <c r="D10" s="596"/>
      <c r="E10" s="596"/>
      <c r="F10" s="596"/>
      <c r="G10" s="596"/>
      <c r="H10" s="492"/>
      <c r="I10" s="492"/>
      <c r="J10" s="492"/>
      <c r="K10" s="130"/>
    </row>
    <row r="11" spans="2:11" ht="13.8">
      <c r="B11" s="595"/>
      <c r="C11" s="595" t="s">
        <v>381</v>
      </c>
      <c r="D11" s="595"/>
      <c r="E11" s="595"/>
      <c r="F11" s="595"/>
      <c r="G11" s="488">
        <f>SUM(G5:G10)</f>
        <v>3227.7599999999989</v>
      </c>
      <c r="H11" s="492"/>
      <c r="I11" s="492"/>
      <c r="J11" s="492"/>
      <c r="K11" s="130"/>
    </row>
    <row r="12" spans="2:11" ht="13.8">
      <c r="B12" s="595" t="s">
        <v>382</v>
      </c>
      <c r="C12" s="487" t="s">
        <v>383</v>
      </c>
      <c r="D12" s="487">
        <v>2</v>
      </c>
      <c r="E12" s="487" t="s">
        <v>384</v>
      </c>
      <c r="F12" s="487">
        <v>400</v>
      </c>
      <c r="G12" s="487">
        <f>D12*F12</f>
        <v>800</v>
      </c>
      <c r="H12" s="492"/>
      <c r="I12" s="492"/>
      <c r="J12" s="492"/>
      <c r="K12" s="130"/>
    </row>
    <row r="13" spans="2:11" ht="13.8">
      <c r="B13" s="595"/>
      <c r="C13" s="487" t="s">
        <v>385</v>
      </c>
      <c r="D13" s="487">
        <v>3</v>
      </c>
      <c r="E13" s="487" t="s">
        <v>384</v>
      </c>
      <c r="F13" s="487">
        <v>400</v>
      </c>
      <c r="G13" s="487">
        <f>D13*F13</f>
        <v>1200</v>
      </c>
      <c r="H13" s="492"/>
      <c r="I13" s="492"/>
      <c r="J13" s="492"/>
      <c r="K13" s="130"/>
    </row>
    <row r="14" spans="2:11" ht="14.4">
      <c r="B14" s="595"/>
      <c r="C14" s="595" t="s">
        <v>386</v>
      </c>
      <c r="D14" s="595"/>
      <c r="E14" s="595"/>
      <c r="F14" s="595"/>
      <c r="G14" s="489">
        <f>SUM(G12:G13)</f>
        <v>2000</v>
      </c>
      <c r="J14" s="493"/>
      <c r="K14" s="130"/>
    </row>
    <row r="15" spans="2:11" ht="14.4">
      <c r="B15" s="486"/>
      <c r="C15" s="595" t="s">
        <v>387</v>
      </c>
      <c r="D15" s="595"/>
      <c r="E15" s="595"/>
      <c r="F15" s="595"/>
      <c r="G15" s="490">
        <f>G14*7</f>
        <v>14000</v>
      </c>
      <c r="H15" s="597" t="s">
        <v>388</v>
      </c>
      <c r="I15" s="597"/>
      <c r="J15" s="493"/>
      <c r="K15" s="130"/>
    </row>
    <row r="16" spans="2:11" ht="14.4">
      <c r="B16" s="494"/>
      <c r="C16" s="494"/>
      <c r="D16" s="494"/>
      <c r="E16" s="494"/>
      <c r="F16" s="494"/>
      <c r="G16" s="494"/>
      <c r="H16" s="492"/>
      <c r="I16" s="492"/>
      <c r="J16" s="492"/>
      <c r="K16" s="130"/>
    </row>
    <row r="17" spans="2:11">
      <c r="B17" s="595" t="s">
        <v>173</v>
      </c>
      <c r="C17" s="595"/>
      <c r="D17" s="598">
        <v>9</v>
      </c>
      <c r="E17" s="596" t="s">
        <v>174</v>
      </c>
      <c r="F17" s="596">
        <v>500</v>
      </c>
      <c r="G17" s="596">
        <f>D17*F17</f>
        <v>4500</v>
      </c>
      <c r="H17" s="492"/>
      <c r="I17" s="492"/>
      <c r="J17" s="492"/>
      <c r="K17" s="130"/>
    </row>
    <row r="18" spans="2:11">
      <c r="B18" s="595"/>
      <c r="C18" s="595"/>
      <c r="D18" s="598"/>
      <c r="E18" s="596"/>
      <c r="F18" s="596"/>
      <c r="G18" s="596"/>
      <c r="H18" s="492"/>
      <c r="I18" s="492"/>
      <c r="J18" s="492"/>
      <c r="K18" s="130"/>
    </row>
    <row r="19" spans="2:11" ht="13.8">
      <c r="B19" s="495"/>
      <c r="C19" s="495"/>
      <c r="D19" s="495"/>
      <c r="E19" s="495"/>
      <c r="F19" s="495"/>
      <c r="G19" s="495"/>
      <c r="H19" s="492"/>
      <c r="I19" s="492"/>
      <c r="J19" s="492"/>
      <c r="K19" s="130"/>
    </row>
    <row r="20" spans="2:11" ht="15.6">
      <c r="B20" s="495"/>
      <c r="C20" s="495"/>
      <c r="D20" s="495"/>
      <c r="E20" s="599" t="s">
        <v>175</v>
      </c>
      <c r="F20" s="599"/>
      <c r="G20" s="491">
        <f>G4+G11+G15+G17</f>
        <v>22120.879999999997</v>
      </c>
      <c r="H20" s="492"/>
      <c r="I20" s="496"/>
      <c r="J20" s="492"/>
    </row>
    <row r="21" spans="2:11" ht="15">
      <c r="B21" s="495"/>
      <c r="C21" s="495"/>
      <c r="D21" s="495"/>
      <c r="E21" s="599" t="s">
        <v>176</v>
      </c>
      <c r="F21" s="599"/>
      <c r="G21" s="491">
        <f>G20/1000</f>
        <v>22.120879999999996</v>
      </c>
      <c r="H21" s="492"/>
      <c r="I21" s="492"/>
      <c r="J21" s="492"/>
    </row>
    <row r="22" spans="2:11" ht="15.6">
      <c r="B22" s="495"/>
      <c r="C22" s="495"/>
      <c r="D22" s="495"/>
      <c r="E22" s="599" t="s">
        <v>177</v>
      </c>
      <c r="F22" s="599"/>
      <c r="G22" s="491">
        <f>G20/3600/24</f>
        <v>0.25602870370370368</v>
      </c>
      <c r="H22" s="492"/>
      <c r="I22" s="496"/>
      <c r="J22" s="492"/>
    </row>
    <row r="25" spans="2:11">
      <c r="C25" s="427" t="s">
        <v>389</v>
      </c>
      <c r="D25" s="427">
        <f>G21/3</f>
        <v>7.3736266666666657</v>
      </c>
      <c r="E25" s="427" t="s">
        <v>390</v>
      </c>
      <c r="F25" s="427">
        <v>7.5</v>
      </c>
      <c r="H25" s="427">
        <f>D25/2.09/2</f>
        <v>1.7640255183413076</v>
      </c>
    </row>
    <row r="26" spans="2:11">
      <c r="C26" s="427" t="s">
        <v>391</v>
      </c>
      <c r="D26" s="427">
        <f>G21*2/3</f>
        <v>14.747253333333331</v>
      </c>
      <c r="E26" s="427" t="s">
        <v>390</v>
      </c>
      <c r="F26" s="427">
        <v>15</v>
      </c>
      <c r="H26" s="427">
        <f>D26/3.2/2.8</f>
        <v>1.6458988095238092</v>
      </c>
    </row>
  </sheetData>
  <mergeCells count="22">
    <mergeCell ref="E20:F20"/>
    <mergeCell ref="E21:F21"/>
    <mergeCell ref="E22:F22"/>
    <mergeCell ref="B12:B14"/>
    <mergeCell ref="C14:F14"/>
    <mergeCell ref="C15:F15"/>
    <mergeCell ref="H15:I15"/>
    <mergeCell ref="B17:C18"/>
    <mergeCell ref="D17:D18"/>
    <mergeCell ref="E17:E18"/>
    <mergeCell ref="F17:F18"/>
    <mergeCell ref="G17:G18"/>
    <mergeCell ref="B5:B11"/>
    <mergeCell ref="D6:D7"/>
    <mergeCell ref="E6:E7"/>
    <mergeCell ref="F6:F7"/>
    <mergeCell ref="G6:G7"/>
    <mergeCell ref="D8:D10"/>
    <mergeCell ref="E8:E10"/>
    <mergeCell ref="F8:F10"/>
    <mergeCell ref="G8:G10"/>
    <mergeCell ref="C11:F11"/>
  </mergeCells>
  <phoneticPr fontId="8" type="noConversion"/>
  <printOptions gridLines="1" gridLinesSet="0"/>
  <pageMargins left="0.75" right="0.75" top="1" bottom="1" header="0.5" footer="0.5"/>
  <pageSetup paperSize="512" orientation="portrait" r:id="rId1"/>
  <headerFooter alignWithMargins="0">
    <oddHeader>&amp;A</oddHeader>
    <oddFooter>Page &amp;P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B3:G14"/>
  <sheetViews>
    <sheetView workbookViewId="0">
      <selection activeCell="C10" sqref="C10"/>
    </sheetView>
  </sheetViews>
  <sheetFormatPr baseColWidth="10" defaultColWidth="8.77734375" defaultRowHeight="13.2"/>
  <cols>
    <col min="2" max="2" width="9.77734375" bestFit="1" customWidth="1"/>
    <col min="3" max="3" width="12.33203125" bestFit="1" customWidth="1"/>
    <col min="4" max="4" width="12.33203125" customWidth="1"/>
    <col min="5" max="5" width="14" customWidth="1"/>
  </cols>
  <sheetData>
    <row r="3" spans="2:7">
      <c r="B3" s="147" t="s">
        <v>178</v>
      </c>
      <c r="C3" s="147" t="s">
        <v>181</v>
      </c>
      <c r="D3" s="147"/>
      <c r="E3" s="147"/>
      <c r="F3" s="147"/>
      <c r="G3" s="147"/>
    </row>
    <row r="4" spans="2:7">
      <c r="B4" s="147" t="s">
        <v>182</v>
      </c>
      <c r="C4" s="147" t="s">
        <v>183</v>
      </c>
      <c r="D4" s="147" t="s">
        <v>184</v>
      </c>
      <c r="E4" s="147"/>
      <c r="F4" s="147"/>
      <c r="G4" s="147"/>
    </row>
    <row r="5" spans="2:7">
      <c r="B5" s="147" t="s">
        <v>179</v>
      </c>
      <c r="C5" s="147" t="e">
        <f>C10 * 3/3</f>
        <v>#REF!</v>
      </c>
      <c r="D5" s="147" t="s">
        <v>185</v>
      </c>
      <c r="E5" s="147" t="s">
        <v>186</v>
      </c>
      <c r="F5" s="148" t="s">
        <v>187</v>
      </c>
      <c r="G5" s="147">
        <f>2.4*4.1*2.5</f>
        <v>24.599999999999994</v>
      </c>
    </row>
    <row r="6" spans="2:7">
      <c r="B6" s="147" t="s">
        <v>148</v>
      </c>
      <c r="C6" s="147" t="e">
        <f>C10*1/3</f>
        <v>#REF!</v>
      </c>
      <c r="D6" s="147" t="s">
        <v>188</v>
      </c>
      <c r="E6" s="147" t="s">
        <v>189</v>
      </c>
      <c r="F6" s="148" t="s">
        <v>190</v>
      </c>
      <c r="G6" s="147">
        <f>0.8*4.1*2.5</f>
        <v>8.1999999999999993</v>
      </c>
    </row>
    <row r="7" spans="2:7">
      <c r="B7" s="147"/>
      <c r="C7" s="147" t="e">
        <f>C10*0.6</f>
        <v>#REF!</v>
      </c>
      <c r="D7" s="149" t="e">
        <f>C5*3/1000</f>
        <v>#REF!</v>
      </c>
      <c r="E7" s="147"/>
      <c r="F7" s="147"/>
      <c r="G7" s="147">
        <f>1/3*0.8</f>
        <v>0.26666666666666666</v>
      </c>
    </row>
    <row r="8" spans="2:7">
      <c r="B8" s="147"/>
      <c r="C8" s="147"/>
      <c r="D8" s="149" t="e">
        <f>C6*3/1000</f>
        <v>#REF!</v>
      </c>
      <c r="E8" s="147"/>
      <c r="F8" s="147"/>
      <c r="G8" s="147">
        <f>2/3</f>
        <v>0.66666666666666663</v>
      </c>
    </row>
    <row r="9" spans="2:7">
      <c r="B9" s="91"/>
      <c r="C9" s="91"/>
      <c r="D9" s="91"/>
      <c r="E9" s="91"/>
      <c r="F9" s="91"/>
      <c r="G9" s="91"/>
    </row>
    <row r="10" spans="2:7" ht="13.8">
      <c r="B10" s="91"/>
      <c r="C10" s="146" t="e">
        <f>DOTACION!#REF!</f>
        <v>#REF!</v>
      </c>
      <c r="D10" s="150" t="s">
        <v>194</v>
      </c>
      <c r="E10" s="91"/>
      <c r="F10" s="91"/>
      <c r="G10" s="91"/>
    </row>
    <row r="11" spans="2:7">
      <c r="B11" s="91"/>
      <c r="C11" s="147" t="e">
        <f>C10/1000</f>
        <v>#REF!</v>
      </c>
      <c r="D11" s="148" t="s">
        <v>262</v>
      </c>
      <c r="E11" s="91" t="s">
        <v>191</v>
      </c>
      <c r="F11" s="91"/>
      <c r="G11" s="151">
        <f>1.5*1.5*1</f>
        <v>2.25</v>
      </c>
    </row>
    <row r="12" spans="2:7">
      <c r="B12" s="91"/>
      <c r="C12" s="91"/>
      <c r="D12" s="91"/>
      <c r="E12" s="91"/>
      <c r="F12" s="91"/>
      <c r="G12" s="91"/>
    </row>
    <row r="13" spans="2:7">
      <c r="B13" s="91"/>
      <c r="C13" s="91"/>
      <c r="D13" s="91"/>
      <c r="E13" s="91"/>
      <c r="F13" s="91"/>
      <c r="G13" s="91"/>
    </row>
    <row r="14" spans="2:7">
      <c r="B14" s="91"/>
      <c r="C14" s="147" t="s">
        <v>192</v>
      </c>
      <c r="D14" s="147" t="e">
        <f>C6/(6*3600)</f>
        <v>#REF!</v>
      </c>
      <c r="E14" s="147" t="s">
        <v>104</v>
      </c>
      <c r="F14" s="91"/>
      <c r="G14" s="91"/>
    </row>
  </sheetData>
  <phoneticPr fontId="8" type="noConversion"/>
  <printOptions gridLines="1" gridLinesSet="0"/>
  <pageMargins left="0.75" right="0.75" top="1" bottom="1" header="0.5" footer="0.5"/>
  <headerFooter alignWithMargins="0">
    <oddHeader>&amp;A</oddHeader>
    <oddFooter>Page 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</sheetPr>
  <dimension ref="B3:F8"/>
  <sheetViews>
    <sheetView workbookViewId="0">
      <selection activeCell="B36" sqref="B36"/>
    </sheetView>
  </sheetViews>
  <sheetFormatPr baseColWidth="10" defaultRowHeight="13.2"/>
  <sheetData>
    <row r="3" spans="2:6">
      <c r="B3" s="600" t="s">
        <v>331</v>
      </c>
      <c r="C3" s="601"/>
      <c r="D3" s="601"/>
      <c r="E3" s="601"/>
      <c r="F3" s="602"/>
    </row>
    <row r="4" spans="2:6">
      <c r="B4" s="349"/>
      <c r="C4" s="350" t="s">
        <v>32</v>
      </c>
      <c r="D4" s="350" t="s">
        <v>27</v>
      </c>
      <c r="E4" s="350" t="s">
        <v>95</v>
      </c>
      <c r="F4" s="350" t="s">
        <v>232</v>
      </c>
    </row>
    <row r="5" spans="2:6">
      <c r="B5" s="4" t="s">
        <v>230</v>
      </c>
      <c r="C5" s="4">
        <v>16</v>
      </c>
      <c r="D5" s="4">
        <v>16</v>
      </c>
      <c r="E5" s="4">
        <v>8</v>
      </c>
      <c r="F5" s="4">
        <v>2</v>
      </c>
    </row>
    <row r="6" spans="2:6">
      <c r="B6" s="4" t="s">
        <v>231</v>
      </c>
      <c r="C6" s="4">
        <f>C5*4</f>
        <v>64</v>
      </c>
      <c r="D6" s="4">
        <f>D5*4</f>
        <v>64</v>
      </c>
      <c r="E6" s="4">
        <f>E5*4</f>
        <v>32</v>
      </c>
      <c r="F6" s="4">
        <v>0</v>
      </c>
    </row>
    <row r="7" spans="2:6">
      <c r="B7" s="4" t="s">
        <v>193</v>
      </c>
      <c r="C7" s="4">
        <v>16</v>
      </c>
      <c r="D7" s="4">
        <v>16</v>
      </c>
      <c r="E7" s="4">
        <v>8</v>
      </c>
      <c r="F7" s="4">
        <v>0</v>
      </c>
    </row>
    <row r="8" spans="2:6">
      <c r="B8" s="145" t="s">
        <v>233</v>
      </c>
      <c r="C8" s="145">
        <f>SUM(C5:C7)</f>
        <v>96</v>
      </c>
      <c r="D8" s="145">
        <f>SUM(D5:D7)</f>
        <v>96</v>
      </c>
      <c r="E8" s="145">
        <f>SUM(E5:E7)</f>
        <v>48</v>
      </c>
      <c r="F8" s="145">
        <f>SUM(F5:F7)</f>
        <v>2</v>
      </c>
    </row>
  </sheetData>
  <mergeCells count="1">
    <mergeCell ref="B3:F3"/>
  </mergeCells>
  <pageMargins left="0.7" right="0.7" top="0.75" bottom="0.75" header="0.3" footer="0.3"/>
  <pageSetup orientation="landscape" horizontalDpi="4294967294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AD71"/>
  <sheetViews>
    <sheetView zoomScale="90" zoomScaleNormal="90" workbookViewId="0">
      <selection activeCell="G41" sqref="G41"/>
    </sheetView>
  </sheetViews>
  <sheetFormatPr baseColWidth="10" defaultRowHeight="13.2"/>
  <cols>
    <col min="4" max="4" width="15.33203125" customWidth="1"/>
    <col min="5" max="5" width="16" customWidth="1"/>
    <col min="6" max="6" width="13" customWidth="1"/>
    <col min="7" max="7" width="14" customWidth="1"/>
    <col min="8" max="8" width="8.77734375" customWidth="1"/>
    <col min="9" max="9" width="7.44140625" customWidth="1"/>
    <col min="10" max="10" width="7.6640625" customWidth="1"/>
    <col min="11" max="11" width="10.33203125" customWidth="1"/>
    <col min="12" max="12" width="7.109375" customWidth="1"/>
    <col min="13" max="13" width="8.33203125" customWidth="1"/>
    <col min="19" max="19" width="6.33203125" customWidth="1"/>
    <col min="20" max="20" width="4.109375" customWidth="1"/>
    <col min="21" max="21" width="8.109375" customWidth="1"/>
  </cols>
  <sheetData>
    <row r="1" spans="1:30" ht="15.6">
      <c r="A1" s="190" t="s">
        <v>196</v>
      </c>
      <c r="B1" s="190"/>
      <c r="C1" s="191"/>
      <c r="D1" s="190"/>
      <c r="E1" s="190"/>
      <c r="F1" s="181" t="s">
        <v>107</v>
      </c>
      <c r="G1" s="182" t="s">
        <v>108</v>
      </c>
      <c r="H1" s="182"/>
      <c r="I1" s="182"/>
      <c r="J1" s="182"/>
      <c r="K1" s="182"/>
      <c r="L1" s="182"/>
      <c r="M1" s="182"/>
      <c r="N1" s="94"/>
      <c r="O1" s="94"/>
      <c r="P1" s="94"/>
      <c r="Q1" s="94"/>
      <c r="R1" s="94"/>
      <c r="S1" s="94"/>
      <c r="T1" s="94"/>
      <c r="U1" s="94"/>
      <c r="V1" s="94"/>
      <c r="W1" s="94"/>
      <c r="X1" s="94"/>
      <c r="Y1" s="94"/>
      <c r="Z1" s="94"/>
      <c r="AA1" s="94"/>
      <c r="AB1" s="94"/>
      <c r="AC1" s="94"/>
      <c r="AD1" s="94"/>
    </row>
    <row r="2" spans="1:30">
      <c r="A2" s="190" t="s">
        <v>197</v>
      </c>
      <c r="B2" s="190"/>
      <c r="C2" s="191"/>
      <c r="D2" s="190"/>
      <c r="E2" s="190"/>
      <c r="F2" s="603"/>
      <c r="G2" s="604"/>
      <c r="H2" s="604"/>
      <c r="I2" s="604"/>
      <c r="J2" s="604"/>
      <c r="K2" s="604"/>
      <c r="L2" s="604"/>
      <c r="M2" s="605"/>
      <c r="N2" s="94"/>
      <c r="O2" s="94"/>
      <c r="P2" s="94"/>
      <c r="Q2" s="94"/>
      <c r="R2" s="94"/>
      <c r="S2" s="94"/>
      <c r="T2" s="94"/>
      <c r="U2" s="94"/>
      <c r="V2" s="94"/>
      <c r="W2" s="94"/>
      <c r="X2" s="94"/>
      <c r="Y2" s="94"/>
      <c r="Z2" s="94"/>
      <c r="AA2" s="94"/>
      <c r="AB2" s="94"/>
      <c r="AC2" s="94"/>
      <c r="AD2" s="94"/>
    </row>
    <row r="3" spans="1:30">
      <c r="A3" s="94"/>
      <c r="B3" s="94"/>
      <c r="C3" s="95"/>
      <c r="D3" s="94"/>
      <c r="E3" s="94"/>
      <c r="F3" s="183" t="s">
        <v>111</v>
      </c>
      <c r="G3" s="100" t="s">
        <v>82</v>
      </c>
      <c r="H3" s="100" t="s">
        <v>112</v>
      </c>
      <c r="I3" s="100" t="s">
        <v>113</v>
      </c>
      <c r="J3" s="100" t="s">
        <v>78</v>
      </c>
      <c r="K3" s="100" t="s">
        <v>114</v>
      </c>
      <c r="L3" s="184" t="s">
        <v>70</v>
      </c>
      <c r="M3" s="184" t="s">
        <v>69</v>
      </c>
      <c r="N3" s="94"/>
      <c r="O3" s="94"/>
      <c r="P3" s="94"/>
      <c r="Q3" s="94"/>
      <c r="R3" s="94"/>
      <c r="S3" s="94"/>
      <c r="T3" s="94"/>
      <c r="U3" s="94"/>
      <c r="V3" s="94"/>
      <c r="W3" s="94"/>
      <c r="X3" s="94"/>
      <c r="Y3" s="94"/>
      <c r="Z3" s="94"/>
      <c r="AA3" s="94"/>
      <c r="AB3" s="94"/>
      <c r="AC3" s="94"/>
      <c r="AD3" s="94"/>
    </row>
    <row r="4" spans="1:30" ht="15">
      <c r="A4" s="97" t="s">
        <v>85</v>
      </c>
      <c r="B4" s="97"/>
      <c r="C4" s="98"/>
      <c r="D4" s="97"/>
      <c r="E4" s="56"/>
      <c r="F4" s="185">
        <f>+B31</f>
        <v>5.0799999999999998E-2</v>
      </c>
      <c r="G4" s="99">
        <f>VLOOKUP($B$30,[1]perdidas!$B$6:$L$14,9,FALSE)</f>
        <v>23.7</v>
      </c>
      <c r="H4" s="99">
        <f>VLOOKUP($B$30,[1]perdidas!$B$6:$L$14,4,FALSE)</f>
        <v>1.5</v>
      </c>
      <c r="I4" s="99">
        <f>VLOOKUP($B$30,[1]perdidas!$B$6:$L$14,2,FALSE)</f>
        <v>3.4</v>
      </c>
      <c r="J4" s="99">
        <f>VLOOKUP($B$30,[1]perdidas!$B$6:$L$14,5,FALSE)</f>
        <v>0.8</v>
      </c>
      <c r="K4" s="99">
        <f>VLOOKUP($B$30,[1]perdidas!$B$6:$L$14,11,FALSE)</f>
        <v>7.1</v>
      </c>
      <c r="L4" s="99">
        <f>VLOOKUP($B$30,[1]perdidas!$B$6:$L$14,7,FALSE)</f>
        <v>7.6</v>
      </c>
      <c r="M4" s="99">
        <f>VLOOKUP($B$30,[1]perdidas!$B$6:$L$14,6,FALSE)</f>
        <v>2.2999999999999998</v>
      </c>
      <c r="N4" s="94"/>
      <c r="O4" s="94"/>
      <c r="P4" s="94"/>
      <c r="Q4" s="94"/>
      <c r="R4" s="94"/>
      <c r="S4" s="94"/>
      <c r="T4" s="94"/>
      <c r="U4" s="94"/>
      <c r="V4" s="94"/>
      <c r="W4" s="94"/>
      <c r="X4" s="94"/>
      <c r="Y4" s="94"/>
      <c r="Z4" s="94"/>
      <c r="AA4" s="94"/>
      <c r="AB4" s="94"/>
      <c r="AC4" s="94"/>
      <c r="AD4" s="94"/>
    </row>
    <row r="5" spans="1:30">
      <c r="A5" s="606" t="s">
        <v>198</v>
      </c>
      <c r="B5" s="607"/>
      <c r="C5" s="607"/>
      <c r="D5" s="608"/>
      <c r="E5" s="56"/>
      <c r="F5" s="100" t="s">
        <v>116</v>
      </c>
      <c r="G5" s="100">
        <v>1</v>
      </c>
      <c r="H5" s="100">
        <v>1</v>
      </c>
      <c r="I5" s="100">
        <v>1</v>
      </c>
      <c r="J5" s="100"/>
      <c r="K5" s="100"/>
      <c r="L5" s="100"/>
      <c r="M5" s="100"/>
      <c r="N5" s="94"/>
      <c r="O5" s="94"/>
      <c r="P5" s="94"/>
      <c r="Q5" s="94"/>
      <c r="R5" s="94"/>
      <c r="S5" s="94"/>
      <c r="T5" s="94"/>
      <c r="U5" s="94"/>
      <c r="V5" s="94"/>
      <c r="W5" s="94"/>
      <c r="X5" s="94"/>
      <c r="Y5" s="94"/>
      <c r="Z5" s="94"/>
      <c r="AA5" s="94"/>
      <c r="AB5" s="94"/>
      <c r="AC5" s="94"/>
      <c r="AD5" s="94"/>
    </row>
    <row r="6" spans="1:30">
      <c r="A6" s="4"/>
      <c r="B6" s="4"/>
      <c r="C6" s="101" t="s">
        <v>199</v>
      </c>
      <c r="D6" s="4" t="s">
        <v>200</v>
      </c>
      <c r="E6" s="56" t="s">
        <v>201</v>
      </c>
      <c r="F6" s="100" t="s">
        <v>117</v>
      </c>
      <c r="G6" s="100">
        <f t="shared" ref="G6:M6" si="0">+G5*G4</f>
        <v>23.7</v>
      </c>
      <c r="H6" s="100">
        <f t="shared" si="0"/>
        <v>1.5</v>
      </c>
      <c r="I6" s="100">
        <f t="shared" si="0"/>
        <v>3.4</v>
      </c>
      <c r="J6" s="100">
        <f t="shared" si="0"/>
        <v>0</v>
      </c>
      <c r="K6" s="100">
        <f t="shared" si="0"/>
        <v>0</v>
      </c>
      <c r="L6" s="100">
        <f t="shared" si="0"/>
        <v>0</v>
      </c>
      <c r="M6" s="100">
        <f t="shared" si="0"/>
        <v>0</v>
      </c>
      <c r="N6" s="94"/>
      <c r="O6" s="94"/>
      <c r="P6" s="94"/>
      <c r="Q6" s="94"/>
      <c r="R6" s="94"/>
      <c r="S6" s="94"/>
      <c r="T6" s="94"/>
      <c r="U6" s="94"/>
      <c r="V6" s="94"/>
      <c r="W6" s="94"/>
      <c r="X6" s="94"/>
      <c r="Y6" s="94"/>
      <c r="Z6" s="94"/>
      <c r="AA6" s="94"/>
      <c r="AB6" s="94"/>
      <c r="AC6" s="94"/>
      <c r="AD6" s="94"/>
    </row>
    <row r="7" spans="1:30">
      <c r="A7" s="145" t="s">
        <v>27</v>
      </c>
      <c r="B7" s="145" t="s">
        <v>89</v>
      </c>
      <c r="C7" s="173">
        <v>2.5</v>
      </c>
      <c r="D7" s="145">
        <f>Artefactos!D8</f>
        <v>96</v>
      </c>
      <c r="E7" s="180">
        <f t="shared" ref="E7:E15" si="1">+C7*D7</f>
        <v>240</v>
      </c>
      <c r="F7" s="100" t="s">
        <v>118</v>
      </c>
      <c r="G7" s="100">
        <f>SUM(G6:M6)</f>
        <v>28.599999999999998</v>
      </c>
      <c r="H7" s="100"/>
      <c r="I7" s="100"/>
      <c r="J7" s="100"/>
      <c r="K7" s="100"/>
      <c r="L7" s="100"/>
      <c r="M7" s="100"/>
      <c r="N7" s="94"/>
      <c r="O7" s="94"/>
      <c r="P7" s="94"/>
      <c r="Q7" s="94"/>
      <c r="R7" s="94"/>
      <c r="S7" s="94"/>
      <c r="T7" s="94"/>
      <c r="U7" s="94"/>
      <c r="V7" s="94"/>
      <c r="W7" s="94"/>
      <c r="X7" s="94"/>
      <c r="Y7" s="94"/>
      <c r="Z7" s="94"/>
      <c r="AA7" s="94"/>
      <c r="AB7" s="94"/>
      <c r="AC7" s="94"/>
      <c r="AD7" s="94"/>
    </row>
    <row r="8" spans="1:30">
      <c r="A8" s="145" t="s">
        <v>31</v>
      </c>
      <c r="B8" s="145" t="s">
        <v>97</v>
      </c>
      <c r="C8" s="173">
        <v>3</v>
      </c>
      <c r="D8" s="145">
        <f>Artefactos!F8</f>
        <v>2</v>
      </c>
      <c r="E8" s="180">
        <f t="shared" si="1"/>
        <v>6</v>
      </c>
      <c r="F8" s="100" t="s">
        <v>16</v>
      </c>
      <c r="G8" s="186">
        <v>5.0999999999999996</v>
      </c>
      <c r="H8" s="100"/>
      <c r="I8" s="187" t="s">
        <v>119</v>
      </c>
      <c r="J8" s="187"/>
      <c r="K8" s="188">
        <f>4*$B$26*(1.273239)^1.57*($B$23^1.75/F4^4.75)</f>
        <v>6.7058845554972851E-2</v>
      </c>
      <c r="L8" s="100" t="s">
        <v>120</v>
      </c>
      <c r="M8" s="100"/>
      <c r="N8" s="94"/>
      <c r="O8" s="94"/>
      <c r="P8" s="94"/>
      <c r="Q8" s="94"/>
      <c r="R8" s="94"/>
      <c r="S8" s="94"/>
      <c r="T8" s="94"/>
      <c r="U8" s="94"/>
      <c r="V8" s="94"/>
      <c r="W8" s="94"/>
      <c r="X8" s="94"/>
      <c r="Y8" s="94"/>
      <c r="Z8" s="94"/>
      <c r="AA8" s="94"/>
      <c r="AB8" s="94"/>
      <c r="AC8" s="94"/>
      <c r="AD8" s="94"/>
    </row>
    <row r="9" spans="1:30">
      <c r="A9" s="4" t="s">
        <v>28</v>
      </c>
      <c r="B9" s="4" t="s">
        <v>92</v>
      </c>
      <c r="C9" s="101">
        <v>1.5</v>
      </c>
      <c r="D9" s="4"/>
      <c r="E9" s="128">
        <f t="shared" si="1"/>
        <v>0</v>
      </c>
      <c r="F9" s="100" t="s">
        <v>18</v>
      </c>
      <c r="G9" s="100">
        <f>+G7+G8</f>
        <v>33.699999999999996</v>
      </c>
      <c r="H9" s="100"/>
      <c r="I9" s="100" t="s">
        <v>121</v>
      </c>
      <c r="J9" s="100"/>
      <c r="K9" s="100">
        <f>+K8*G9</f>
        <v>2.2598830952025848</v>
      </c>
      <c r="L9" s="100" t="s">
        <v>38</v>
      </c>
      <c r="M9" s="100"/>
      <c r="N9" s="94"/>
      <c r="O9" s="94"/>
      <c r="P9" s="94"/>
      <c r="Q9" s="94"/>
      <c r="R9" s="94"/>
      <c r="S9" s="94"/>
      <c r="T9" s="94"/>
      <c r="U9" s="94"/>
      <c r="V9" s="94"/>
      <c r="W9" s="94"/>
      <c r="X9" s="94"/>
      <c r="Y9" s="94"/>
      <c r="Z9" s="94"/>
      <c r="AA9" s="94"/>
      <c r="AB9" s="94"/>
      <c r="AC9" s="94"/>
      <c r="AD9" s="94"/>
    </row>
    <row r="10" spans="1:30">
      <c r="A10" s="4" t="s">
        <v>29</v>
      </c>
      <c r="B10" s="4" t="s">
        <v>93</v>
      </c>
      <c r="C10" s="101">
        <v>2</v>
      </c>
      <c r="D10" s="4"/>
      <c r="E10" s="128">
        <f t="shared" si="1"/>
        <v>0</v>
      </c>
      <c r="F10" s="189" t="s">
        <v>122</v>
      </c>
      <c r="G10" s="100" t="str">
        <f>G3</f>
        <v>criba</v>
      </c>
      <c r="H10" s="100" t="str">
        <f t="shared" ref="H10:M10" si="2">H3</f>
        <v>entrada</v>
      </c>
      <c r="I10" s="100" t="str">
        <f t="shared" si="2"/>
        <v>codo90</v>
      </c>
      <c r="J10" s="100" t="str">
        <f t="shared" si="2"/>
        <v>cortina</v>
      </c>
      <c r="K10" s="100" t="str">
        <f t="shared" si="2"/>
        <v>check</v>
      </c>
      <c r="L10" s="100" t="str">
        <f t="shared" si="2"/>
        <v>Ti</v>
      </c>
      <c r="M10" s="100" t="str">
        <f t="shared" si="2"/>
        <v>Td</v>
      </c>
      <c r="N10" s="94"/>
      <c r="O10" s="102"/>
      <c r="P10" s="102"/>
      <c r="Q10" s="102"/>
      <c r="R10" s="102"/>
      <c r="S10" s="102"/>
      <c r="T10" s="102"/>
      <c r="U10" s="102"/>
      <c r="V10" s="102"/>
      <c r="W10" s="102"/>
      <c r="X10" s="102"/>
      <c r="Y10" s="102"/>
      <c r="Z10" s="102"/>
      <c r="AA10" s="102"/>
      <c r="AB10" s="94"/>
      <c r="AC10" s="94"/>
      <c r="AD10" s="94"/>
    </row>
    <row r="11" spans="1:30" ht="15">
      <c r="A11" s="4" t="s">
        <v>19</v>
      </c>
      <c r="B11" s="4" t="s">
        <v>202</v>
      </c>
      <c r="C11" s="101">
        <v>2</v>
      </c>
      <c r="D11" s="4"/>
      <c r="E11" s="128">
        <f t="shared" si="1"/>
        <v>0</v>
      </c>
      <c r="F11" s="185">
        <f>+B29</f>
        <v>3.8099999999999995E-2</v>
      </c>
      <c r="G11" s="103">
        <f>VLOOKUP($B$28,[1]perdidas!$B$6:$L$14,9,FALSE)</f>
        <v>18.3</v>
      </c>
      <c r="H11" s="103">
        <f>VLOOKUP($B$28,[1]perdidas!$B$6:$L$14,4,FALSE)</f>
        <v>1</v>
      </c>
      <c r="I11" s="103">
        <f>VLOOKUP($B$28,[1]perdidas!$B$6:$L$14,2,FALSE)</f>
        <v>3.2</v>
      </c>
      <c r="J11" s="103">
        <f>VLOOKUP($B$28,[1]perdidas!$B$6:$L$14,5,FALSE)</f>
        <v>0.7</v>
      </c>
      <c r="K11" s="103">
        <f>VLOOKUP($B$28,[1]perdidas!$B$6:$L$14,11,FALSE)</f>
        <v>6.8</v>
      </c>
      <c r="L11" s="103">
        <f>VLOOKUP($B$28,[1]perdidas!$B$6:$L$14,7,FALSE)</f>
        <v>7.3</v>
      </c>
      <c r="M11" s="103">
        <f>VLOOKUP($B$28,[1]perdidas!$B$6:$L$14,6,FALSE)</f>
        <v>2.2000000000000002</v>
      </c>
      <c r="N11" s="94"/>
      <c r="O11" s="179"/>
      <c r="P11" s="94"/>
      <c r="Q11" s="94"/>
      <c r="R11" s="94"/>
      <c r="S11" s="179"/>
      <c r="T11" s="94"/>
      <c r="U11" s="94"/>
      <c r="V11" s="94"/>
      <c r="W11" s="94"/>
      <c r="X11" s="94"/>
      <c r="Y11" s="94"/>
      <c r="Z11" s="94"/>
      <c r="AA11" s="94"/>
      <c r="AB11" s="104"/>
      <c r="AC11" s="94"/>
      <c r="AD11" s="94"/>
    </row>
    <row r="12" spans="1:30">
      <c r="A12" s="145" t="s">
        <v>32</v>
      </c>
      <c r="B12" s="145" t="s">
        <v>94</v>
      </c>
      <c r="C12" s="173">
        <v>1</v>
      </c>
      <c r="D12" s="145">
        <f>Artefactos!C8</f>
        <v>96</v>
      </c>
      <c r="E12" s="180">
        <f t="shared" si="1"/>
        <v>96</v>
      </c>
      <c r="F12" s="100" t="s">
        <v>116</v>
      </c>
      <c r="G12" s="100"/>
      <c r="H12" s="100">
        <v>2</v>
      </c>
      <c r="I12" s="100">
        <v>6</v>
      </c>
      <c r="J12" s="100">
        <v>1</v>
      </c>
      <c r="K12" s="100"/>
      <c r="L12" s="100"/>
      <c r="M12" s="100">
        <v>2</v>
      </c>
      <c r="N12" s="94"/>
      <c r="O12" s="179"/>
      <c r="P12" s="94"/>
      <c r="Q12" s="94"/>
      <c r="R12" s="94"/>
      <c r="S12" s="179"/>
      <c r="T12" s="94"/>
      <c r="U12" s="94"/>
      <c r="V12" s="94"/>
      <c r="W12" s="94"/>
      <c r="X12" s="94"/>
      <c r="Y12" s="94"/>
      <c r="Z12" s="94"/>
      <c r="AA12" s="94"/>
      <c r="AB12" s="104"/>
      <c r="AC12" s="94"/>
      <c r="AD12" s="94"/>
    </row>
    <row r="13" spans="1:30">
      <c r="A13" s="4" t="s">
        <v>98</v>
      </c>
      <c r="B13" s="4" t="s">
        <v>99</v>
      </c>
      <c r="C13" s="101">
        <v>1.5</v>
      </c>
      <c r="D13" s="4"/>
      <c r="E13" s="128">
        <f t="shared" si="1"/>
        <v>0</v>
      </c>
      <c r="F13" s="100" t="s">
        <v>117</v>
      </c>
      <c r="G13" s="100">
        <f t="shared" ref="G13:M13" si="3">+G12*G11</f>
        <v>0</v>
      </c>
      <c r="H13" s="100">
        <f t="shared" si="3"/>
        <v>2</v>
      </c>
      <c r="I13" s="100">
        <f t="shared" si="3"/>
        <v>19.200000000000003</v>
      </c>
      <c r="J13" s="100">
        <f t="shared" si="3"/>
        <v>0.7</v>
      </c>
      <c r="K13" s="100">
        <f t="shared" si="3"/>
        <v>0</v>
      </c>
      <c r="L13" s="100">
        <f t="shared" si="3"/>
        <v>0</v>
      </c>
      <c r="M13" s="100">
        <f t="shared" si="3"/>
        <v>4.4000000000000004</v>
      </c>
      <c r="N13" s="94"/>
      <c r="O13" s="179"/>
      <c r="P13" s="94"/>
      <c r="Q13" s="94"/>
      <c r="R13" s="94"/>
      <c r="S13" s="179"/>
      <c r="T13" s="94"/>
      <c r="U13" s="94"/>
      <c r="V13" s="94"/>
      <c r="W13" s="94"/>
      <c r="X13" s="94"/>
      <c r="Y13" s="94"/>
      <c r="Z13" s="94"/>
      <c r="AA13" s="94"/>
      <c r="AB13" s="104"/>
      <c r="AC13" s="94"/>
      <c r="AD13" s="94"/>
    </row>
    <row r="14" spans="1:30">
      <c r="A14" s="4" t="s">
        <v>30</v>
      </c>
      <c r="B14" s="4" t="s">
        <v>203</v>
      </c>
      <c r="C14" s="101">
        <v>2</v>
      </c>
      <c r="D14" s="4"/>
      <c r="E14" s="128">
        <f t="shared" si="1"/>
        <v>0</v>
      </c>
      <c r="F14" s="100" t="s">
        <v>118</v>
      </c>
      <c r="G14" s="100">
        <f>SUM(G13:M13)</f>
        <v>26.300000000000004</v>
      </c>
      <c r="H14" s="100"/>
      <c r="I14" s="100"/>
      <c r="J14" s="100"/>
      <c r="K14" s="100"/>
      <c r="L14" s="100"/>
      <c r="M14" s="100"/>
      <c r="N14" s="94"/>
      <c r="O14" s="179"/>
      <c r="P14" s="94"/>
      <c r="Q14" s="94"/>
      <c r="R14" s="94"/>
      <c r="S14" s="179"/>
      <c r="T14" s="94"/>
      <c r="U14" s="94"/>
      <c r="V14" s="94"/>
      <c r="W14" s="94"/>
      <c r="X14" s="94"/>
      <c r="Y14" s="94"/>
      <c r="Z14" s="94"/>
      <c r="AA14" s="94"/>
      <c r="AB14" s="104"/>
      <c r="AC14" s="94"/>
      <c r="AD14" s="94"/>
    </row>
    <row r="15" spans="1:30">
      <c r="A15" s="145" t="s">
        <v>95</v>
      </c>
      <c r="B15" s="145" t="s">
        <v>96</v>
      </c>
      <c r="C15" s="173">
        <v>2</v>
      </c>
      <c r="D15" s="145">
        <f>Artefactos!E8</f>
        <v>48</v>
      </c>
      <c r="E15" s="180">
        <f t="shared" si="1"/>
        <v>96</v>
      </c>
      <c r="F15" s="100" t="s">
        <v>16</v>
      </c>
      <c r="G15" s="100">
        <f>28.4+8.45+2.8</f>
        <v>39.649999999999991</v>
      </c>
      <c r="H15" s="100"/>
      <c r="I15" s="187" t="s">
        <v>119</v>
      </c>
      <c r="J15" s="187"/>
      <c r="K15" s="188">
        <f>4*$B$26*(1.273239)^1.57*($B$23^1.75/F11^4.75)</f>
        <v>0.26297536798229071</v>
      </c>
      <c r="L15" s="100" t="s">
        <v>120</v>
      </c>
      <c r="M15" s="100"/>
      <c r="N15" s="94"/>
      <c r="O15" s="179"/>
      <c r="P15" s="94"/>
      <c r="Q15" s="94"/>
      <c r="R15" s="94"/>
      <c r="S15" s="179"/>
      <c r="T15" s="94"/>
      <c r="U15" s="94"/>
      <c r="V15" s="94"/>
      <c r="W15" s="94"/>
      <c r="X15" s="94"/>
      <c r="Y15" s="94"/>
      <c r="Z15" s="94"/>
      <c r="AA15" s="94"/>
      <c r="AB15" s="104"/>
      <c r="AC15" s="94"/>
      <c r="AD15" s="94"/>
    </row>
    <row r="16" spans="1:30">
      <c r="A16" s="609" t="s">
        <v>204</v>
      </c>
      <c r="B16" s="610"/>
      <c r="C16" s="610"/>
      <c r="D16" s="611"/>
      <c r="E16" s="138">
        <f>SUM(E7:E15)</f>
        <v>438</v>
      </c>
      <c r="F16" s="100" t="s">
        <v>18</v>
      </c>
      <c r="G16" s="100">
        <f>+G14+G15</f>
        <v>65.949999999999989</v>
      </c>
      <c r="H16" s="100"/>
      <c r="I16" s="100" t="s">
        <v>121</v>
      </c>
      <c r="J16" s="100"/>
      <c r="K16" s="100">
        <f>+K15*G16</f>
        <v>17.343225518432071</v>
      </c>
      <c r="L16" s="100" t="s">
        <v>38</v>
      </c>
      <c r="M16" s="100"/>
      <c r="N16" s="94"/>
      <c r="O16" s="179"/>
      <c r="P16" s="94"/>
      <c r="Q16" s="94"/>
      <c r="R16" s="94"/>
      <c r="S16" s="179"/>
      <c r="T16" s="94"/>
      <c r="U16" s="94"/>
      <c r="V16" s="94"/>
      <c r="W16" s="94"/>
      <c r="X16" s="94"/>
      <c r="Y16" s="94"/>
      <c r="Z16" s="94"/>
      <c r="AA16" s="94"/>
      <c r="AB16" s="104"/>
      <c r="AC16" s="94"/>
      <c r="AD16" s="94"/>
    </row>
    <row r="17" spans="1:30">
      <c r="A17" s="3"/>
      <c r="B17" s="3"/>
      <c r="C17" s="90"/>
      <c r="D17" s="3">
        <f>SUM(E7:E15)</f>
        <v>438</v>
      </c>
      <c r="E17" s="105">
        <f>IF(D17=0," ",IF(D17&gt;=1000,3.19462+0.001013*D17-0.0000000266*D17^2,IF(D17&gt;=500,1.501666+0.005683*D17,IF(D17&gt;=100,0.814228+0.007263*D17-0.000000555*D17^2,0.083373+0.022533*D17-0.0000831*D17^2))))</f>
        <v>3.8889485800000001</v>
      </c>
      <c r="F17" s="94"/>
      <c r="G17" s="94"/>
      <c r="H17" s="94"/>
      <c r="I17" s="94"/>
      <c r="J17" s="94"/>
      <c r="K17" s="94"/>
      <c r="L17" s="94"/>
      <c r="M17" s="94"/>
      <c r="N17" s="94"/>
      <c r="O17" s="179"/>
      <c r="P17" s="94"/>
      <c r="Q17" s="94"/>
      <c r="R17" s="94"/>
      <c r="S17" s="179"/>
      <c r="T17" s="94"/>
      <c r="U17" s="94"/>
      <c r="V17" s="94"/>
      <c r="W17" s="94"/>
      <c r="X17" s="94"/>
      <c r="Y17" s="94"/>
      <c r="Z17" s="94"/>
      <c r="AA17" s="94"/>
      <c r="AB17" s="104"/>
      <c r="AC17" s="94"/>
      <c r="AD17" s="94"/>
    </row>
    <row r="18" spans="1:30" ht="13.8" thickBot="1">
      <c r="A18" s="60" t="s">
        <v>205</v>
      </c>
      <c r="B18" s="3"/>
      <c r="C18" s="90"/>
      <c r="D18" s="3"/>
      <c r="E18" s="57"/>
      <c r="F18" s="94"/>
      <c r="G18" s="94"/>
      <c r="H18" s="94"/>
      <c r="I18" s="94"/>
      <c r="J18" s="94"/>
      <c r="K18" s="94"/>
      <c r="L18" s="94"/>
      <c r="M18" s="94"/>
      <c r="N18" s="94"/>
      <c r="O18" s="179"/>
      <c r="P18" s="94"/>
      <c r="Q18" s="94"/>
      <c r="R18" s="94"/>
      <c r="S18" s="179"/>
      <c r="T18" s="94"/>
      <c r="U18" s="94"/>
      <c r="V18" s="94"/>
      <c r="W18" s="94"/>
      <c r="X18" s="94"/>
      <c r="Y18" s="94"/>
      <c r="Z18" s="94"/>
      <c r="AA18" s="94"/>
      <c r="AB18" s="104"/>
      <c r="AC18" s="94"/>
      <c r="AD18" s="94"/>
    </row>
    <row r="19" spans="1:30" ht="16.2" thickBot="1">
      <c r="A19" s="168" t="s">
        <v>207</v>
      </c>
      <c r="B19" s="36"/>
      <c r="C19" s="169"/>
      <c r="D19" s="36"/>
      <c r="E19" s="57">
        <f>+E17</f>
        <v>3.8889485800000001</v>
      </c>
      <c r="F19" s="96" t="s">
        <v>125</v>
      </c>
      <c r="G19" s="612" t="s">
        <v>206</v>
      </c>
      <c r="H19" s="613"/>
      <c r="I19" s="94"/>
      <c r="J19" s="94"/>
      <c r="K19" s="94"/>
      <c r="L19" s="94"/>
      <c r="M19" s="94"/>
      <c r="N19" s="94"/>
      <c r="O19" s="179"/>
      <c r="P19" s="94"/>
      <c r="Q19" s="94"/>
      <c r="R19" s="94"/>
      <c r="S19" s="179"/>
      <c r="T19" s="94"/>
      <c r="U19" s="94"/>
      <c r="V19" s="94"/>
      <c r="W19" s="94"/>
      <c r="X19" s="94"/>
      <c r="Y19" s="94"/>
      <c r="Z19" s="94"/>
      <c r="AA19" s="94"/>
      <c r="AB19" s="104"/>
      <c r="AC19" s="94"/>
      <c r="AD19" s="94"/>
    </row>
    <row r="20" spans="1:30">
      <c r="A20" s="3"/>
      <c r="B20" s="3"/>
      <c r="C20" s="90"/>
      <c r="D20" s="3"/>
      <c r="E20" s="3"/>
      <c r="F20" s="108" t="s">
        <v>208</v>
      </c>
      <c r="G20" s="109">
        <v>21</v>
      </c>
      <c r="H20" s="110" t="s">
        <v>38</v>
      </c>
      <c r="I20" s="94"/>
      <c r="J20" s="94"/>
      <c r="K20" s="94"/>
      <c r="L20" s="94"/>
      <c r="M20" s="94"/>
      <c r="N20" s="111"/>
      <c r="O20" s="111"/>
      <c r="P20" s="111"/>
      <c r="Q20" s="111"/>
      <c r="R20" s="111"/>
      <c r="S20" s="179"/>
      <c r="T20" s="111"/>
      <c r="U20" s="111"/>
      <c r="V20" s="111"/>
      <c r="W20" s="111"/>
      <c r="X20" s="111"/>
      <c r="Y20" s="111"/>
      <c r="Z20" s="111"/>
      <c r="AA20" s="111"/>
      <c r="AB20" s="104"/>
      <c r="AC20" s="111"/>
      <c r="AD20" s="111"/>
    </row>
    <row r="21" spans="1:30">
      <c r="A21" s="3"/>
      <c r="B21" s="3"/>
      <c r="C21" s="90"/>
      <c r="D21" s="3"/>
      <c r="E21" s="3"/>
      <c r="F21" s="112" t="s">
        <v>209</v>
      </c>
      <c r="G21" s="113">
        <v>2</v>
      </c>
      <c r="H21" s="114" t="s">
        <v>38</v>
      </c>
      <c r="I21" s="94"/>
      <c r="J21" s="94"/>
      <c r="K21" s="94"/>
      <c r="L21" s="94"/>
      <c r="M21" s="94"/>
      <c r="N21" s="111"/>
      <c r="O21" s="111"/>
      <c r="P21" s="111"/>
      <c r="Q21" s="111"/>
      <c r="R21" s="111"/>
      <c r="S21" s="111"/>
      <c r="T21" s="111"/>
      <c r="U21" s="111"/>
      <c r="V21" s="111"/>
      <c r="W21" s="111"/>
      <c r="X21" s="111"/>
      <c r="Y21" s="111"/>
      <c r="Z21" s="111"/>
      <c r="AA21" s="111"/>
      <c r="AB21" s="111"/>
      <c r="AC21" s="111"/>
      <c r="AD21" s="111"/>
    </row>
    <row r="22" spans="1:30" ht="15.6">
      <c r="A22" s="4" t="s">
        <v>103</v>
      </c>
      <c r="B22" s="116">
        <f>+E19</f>
        <v>3.8889485800000001</v>
      </c>
      <c r="C22" s="4" t="s">
        <v>104</v>
      </c>
      <c r="D22" s="4"/>
      <c r="E22" s="3"/>
      <c r="F22" s="115" t="s">
        <v>126</v>
      </c>
      <c r="G22" s="113">
        <v>29.7</v>
      </c>
      <c r="H22" s="114" t="s">
        <v>38</v>
      </c>
      <c r="I22" s="94"/>
      <c r="J22" s="152"/>
      <c r="K22" s="152"/>
      <c r="L22" s="152"/>
      <c r="M22" s="94"/>
      <c r="N22" s="111"/>
      <c r="O22" s="111"/>
      <c r="P22" s="111"/>
      <c r="Q22" s="111"/>
      <c r="R22" s="111"/>
      <c r="S22" s="111"/>
      <c r="T22" s="111"/>
      <c r="U22" s="111"/>
      <c r="V22" s="111"/>
      <c r="W22" s="111"/>
      <c r="X22" s="111"/>
      <c r="Y22" s="111"/>
      <c r="Z22" s="111"/>
      <c r="AA22" s="111"/>
      <c r="AB22" s="111"/>
      <c r="AC22" s="111"/>
      <c r="AD22" s="111"/>
    </row>
    <row r="23" spans="1:30">
      <c r="A23" s="4"/>
      <c r="B23" s="4">
        <f>+B22/1000</f>
        <v>3.88894858E-3</v>
      </c>
      <c r="C23" s="4" t="s">
        <v>105</v>
      </c>
      <c r="D23" s="4"/>
      <c r="E23" s="94"/>
      <c r="F23" s="115" t="s">
        <v>127</v>
      </c>
      <c r="G23" s="117">
        <f>+K16</f>
        <v>17.343225518432071</v>
      </c>
      <c r="H23" s="114" t="s">
        <v>38</v>
      </c>
      <c r="I23" s="94"/>
      <c r="J23" s="3"/>
      <c r="K23" s="90"/>
      <c r="L23" s="90"/>
      <c r="M23" s="94"/>
      <c r="N23" s="111"/>
      <c r="O23" s="111"/>
      <c r="P23" s="111"/>
      <c r="Q23" s="111"/>
      <c r="R23" s="111"/>
      <c r="S23" s="111"/>
      <c r="T23" s="111"/>
      <c r="U23" s="111"/>
      <c r="V23" s="111"/>
      <c r="W23" s="111"/>
      <c r="X23" s="111"/>
      <c r="Y23" s="111"/>
      <c r="Z23" s="111"/>
      <c r="AA23" s="111"/>
      <c r="AB23" s="111"/>
      <c r="AC23" s="111"/>
      <c r="AD23" s="111"/>
    </row>
    <row r="24" spans="1:30">
      <c r="A24" s="4"/>
      <c r="B24" s="4"/>
      <c r="C24" s="4"/>
      <c r="D24" s="4"/>
      <c r="E24" s="94"/>
      <c r="F24" s="115" t="s">
        <v>128</v>
      </c>
      <c r="G24" s="172">
        <f>SUM(G20:G23)+G41</f>
        <v>105.04322551843208</v>
      </c>
      <c r="H24" s="114" t="s">
        <v>38</v>
      </c>
      <c r="I24" s="94"/>
      <c r="J24" s="3"/>
      <c r="K24" s="90"/>
      <c r="L24" s="90"/>
      <c r="M24" s="94"/>
      <c r="N24" s="111"/>
      <c r="O24" s="111"/>
      <c r="P24" s="111"/>
      <c r="Q24" s="111"/>
      <c r="R24" s="111"/>
      <c r="S24" s="111"/>
      <c r="T24" s="111"/>
      <c r="U24" s="111"/>
      <c r="V24" s="111"/>
      <c r="W24" s="111"/>
      <c r="X24" s="111"/>
      <c r="Y24" s="111"/>
      <c r="Z24" s="111"/>
      <c r="AA24" s="111"/>
      <c r="AB24" s="111"/>
      <c r="AC24" s="111"/>
      <c r="AD24" s="111"/>
    </row>
    <row r="25" spans="1:30">
      <c r="A25" s="4"/>
      <c r="B25" s="4"/>
      <c r="C25" s="4"/>
      <c r="D25" s="4"/>
      <c r="E25" s="94"/>
      <c r="F25" s="100" t="s">
        <v>129</v>
      </c>
      <c r="G25" s="351">
        <f>1000*G24*B23/(75*O44)</f>
        <v>9.0779489493005823</v>
      </c>
      <c r="H25" s="352" t="s">
        <v>130</v>
      </c>
      <c r="I25" s="94"/>
      <c r="J25" s="3"/>
      <c r="K25" s="90"/>
      <c r="L25" s="90"/>
      <c r="M25" s="94"/>
      <c r="N25" s="111"/>
      <c r="O25" s="111"/>
      <c r="P25" s="111"/>
      <c r="Q25" s="111"/>
      <c r="R25" s="111"/>
      <c r="S25" s="111"/>
      <c r="T25" s="111"/>
      <c r="U25" s="111"/>
      <c r="V25" s="111"/>
      <c r="W25" s="111"/>
      <c r="X25" s="111"/>
      <c r="Y25" s="111"/>
      <c r="Z25" s="111"/>
      <c r="AA25" s="111"/>
      <c r="AB25" s="111"/>
      <c r="AC25" s="111"/>
      <c r="AD25" s="111"/>
    </row>
    <row r="26" spans="1:30">
      <c r="A26" s="118" t="s">
        <v>210</v>
      </c>
      <c r="B26" s="118">
        <v>1.35E-4</v>
      </c>
      <c r="C26" s="118" t="s">
        <v>106</v>
      </c>
      <c r="D26" s="118"/>
      <c r="E26" s="94"/>
      <c r="F26" s="100"/>
      <c r="G26" s="351">
        <f>+G25*0.986</f>
        <v>8.9508576640103747</v>
      </c>
      <c r="H26" s="352" t="s">
        <v>131</v>
      </c>
      <c r="I26" s="94"/>
      <c r="J26" s="3"/>
      <c r="K26" s="153"/>
      <c r="L26" s="90"/>
      <c r="M26" s="94"/>
      <c r="N26" s="111"/>
      <c r="O26" s="111"/>
      <c r="P26" s="111"/>
      <c r="Q26" s="111"/>
      <c r="R26" s="111"/>
      <c r="S26" s="111"/>
      <c r="T26" s="111"/>
      <c r="U26" s="111"/>
      <c r="V26" s="111"/>
      <c r="W26" s="111"/>
      <c r="X26" s="111"/>
      <c r="Y26" s="111"/>
      <c r="Z26" s="111"/>
      <c r="AA26" s="111"/>
      <c r="AB26" s="111"/>
      <c r="AC26" s="111"/>
      <c r="AD26" s="111"/>
    </row>
    <row r="27" spans="1:30">
      <c r="A27" s="102"/>
      <c r="B27" s="102"/>
      <c r="C27" s="119"/>
      <c r="D27" s="102"/>
      <c r="E27" s="94"/>
      <c r="F27" s="100" t="s">
        <v>132</v>
      </c>
      <c r="G27" s="353">
        <f>+O45*G26</f>
        <v>10.74102919681245</v>
      </c>
      <c r="H27" s="352" t="s">
        <v>131</v>
      </c>
      <c r="I27" s="94"/>
      <c r="J27" s="3"/>
      <c r="K27" s="154"/>
      <c r="L27" s="90"/>
      <c r="M27" s="94"/>
      <c r="N27" s="111"/>
      <c r="O27" s="111"/>
      <c r="P27" s="111"/>
      <c r="Q27" s="111"/>
      <c r="R27" s="111"/>
      <c r="S27" s="111"/>
      <c r="T27" s="111"/>
      <c r="U27" s="111"/>
      <c r="V27" s="111"/>
      <c r="W27" s="111"/>
      <c r="X27" s="111"/>
      <c r="Y27" s="111"/>
      <c r="Z27" s="111"/>
      <c r="AA27" s="111"/>
      <c r="AB27" s="111"/>
      <c r="AC27" s="111"/>
      <c r="AD27" s="111"/>
    </row>
    <row r="28" spans="1:30">
      <c r="A28" s="102" t="s">
        <v>211</v>
      </c>
      <c r="B28" s="159">
        <v>1.5</v>
      </c>
      <c r="C28" s="160" t="s">
        <v>75</v>
      </c>
      <c r="D28" s="161" t="s">
        <v>110</v>
      </c>
      <c r="E28" s="93"/>
      <c r="F28" s="354" t="s">
        <v>133</v>
      </c>
      <c r="G28" s="355">
        <v>10</v>
      </c>
      <c r="H28" s="356" t="s">
        <v>131</v>
      </c>
      <c r="I28" s="94"/>
      <c r="J28" s="3"/>
      <c r="K28" s="90"/>
      <c r="L28" s="90"/>
      <c r="M28" s="94"/>
      <c r="N28" s="94"/>
      <c r="O28" s="94"/>
      <c r="P28" s="94"/>
      <c r="Q28" s="94"/>
      <c r="R28" s="94"/>
      <c r="S28" s="94"/>
      <c r="T28" s="94"/>
      <c r="U28" s="94"/>
      <c r="V28" s="94"/>
      <c r="W28" s="94"/>
      <c r="X28" s="94"/>
      <c r="Y28" s="94"/>
      <c r="Z28" s="94"/>
      <c r="AA28" s="94"/>
      <c r="AB28" s="94"/>
      <c r="AC28" s="94"/>
      <c r="AD28" s="94"/>
    </row>
    <row r="29" spans="1:30">
      <c r="A29" s="102"/>
      <c r="B29" s="161">
        <f>+B28*0.0254</f>
        <v>3.8099999999999995E-2</v>
      </c>
      <c r="C29" s="160" t="s">
        <v>38</v>
      </c>
      <c r="D29" s="161"/>
      <c r="E29" s="94"/>
      <c r="F29" s="94"/>
      <c r="G29" s="94"/>
      <c r="H29" s="94"/>
      <c r="I29" s="94"/>
      <c r="J29" s="3"/>
      <c r="K29" s="90"/>
      <c r="L29" s="90"/>
      <c r="M29" s="94"/>
      <c r="N29" s="94"/>
      <c r="O29" s="94"/>
      <c r="P29" s="94"/>
      <c r="Q29" s="94"/>
      <c r="R29" s="94"/>
      <c r="S29" s="94"/>
      <c r="T29" s="94"/>
      <c r="U29" s="94"/>
      <c r="V29" s="94"/>
      <c r="W29" s="94"/>
      <c r="X29" s="94"/>
      <c r="Y29" s="94"/>
      <c r="Z29" s="94"/>
      <c r="AA29" s="94"/>
      <c r="AB29" s="94"/>
      <c r="AC29" s="94"/>
      <c r="AD29" s="94"/>
    </row>
    <row r="30" spans="1:30" ht="13.8" thickBot="1">
      <c r="A30" s="102"/>
      <c r="B30" s="125">
        <v>2</v>
      </c>
      <c r="C30" s="126" t="s">
        <v>75</v>
      </c>
      <c r="D30" s="127" t="s">
        <v>115</v>
      </c>
      <c r="E30" s="93"/>
      <c r="F30" s="94"/>
      <c r="G30" s="94"/>
      <c r="H30" s="94"/>
      <c r="I30" s="94"/>
      <c r="J30" s="3"/>
      <c r="K30" s="155"/>
      <c r="L30" s="90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94"/>
      <c r="Z30" s="94"/>
      <c r="AA30" s="94"/>
      <c r="AB30" s="94"/>
      <c r="AC30" s="94"/>
      <c r="AD30" s="94"/>
    </row>
    <row r="31" spans="1:30" ht="16.5" customHeight="1" thickBot="1">
      <c r="A31" s="102"/>
      <c r="B31" s="127">
        <f>+B30*0.0254</f>
        <v>5.0799999999999998E-2</v>
      </c>
      <c r="C31" s="126" t="s">
        <v>38</v>
      </c>
      <c r="D31" s="127"/>
      <c r="E31" s="94"/>
      <c r="F31" s="96" t="s">
        <v>212</v>
      </c>
      <c r="G31" s="106" t="s">
        <v>213</v>
      </c>
      <c r="H31" s="107"/>
      <c r="I31" s="94"/>
      <c r="J31" s="156"/>
      <c r="K31" s="157"/>
      <c r="L31" s="158"/>
      <c r="M31" s="94"/>
      <c r="N31" s="94"/>
      <c r="O31" s="94"/>
      <c r="P31" s="94"/>
      <c r="Q31" s="94"/>
      <c r="R31" s="94"/>
      <c r="S31" s="94"/>
      <c r="T31" s="94"/>
      <c r="U31" s="94"/>
      <c r="V31" s="94"/>
      <c r="W31" s="94"/>
      <c r="X31" s="94"/>
      <c r="Y31" s="94"/>
      <c r="Z31" s="94"/>
      <c r="AA31" s="94"/>
      <c r="AB31" s="94"/>
      <c r="AC31" s="94"/>
      <c r="AD31" s="94"/>
    </row>
    <row r="32" spans="1:30">
      <c r="A32" s="94"/>
      <c r="B32" s="94"/>
      <c r="C32" s="95"/>
      <c r="D32" s="94"/>
      <c r="E32" s="94"/>
      <c r="F32" s="108" t="s">
        <v>214</v>
      </c>
      <c r="G32" s="120">
        <f>+B22*60</f>
        <v>233.33691480000002</v>
      </c>
      <c r="H32" s="121" t="s">
        <v>215</v>
      </c>
      <c r="I32" s="94"/>
      <c r="J32" s="94"/>
      <c r="K32" s="94"/>
      <c r="L32" s="94"/>
      <c r="M32" s="94"/>
      <c r="N32" s="94"/>
      <c r="O32" s="94"/>
      <c r="P32" s="94"/>
      <c r="Q32" s="94"/>
      <c r="R32" s="94"/>
      <c r="S32" s="94"/>
      <c r="T32" s="94"/>
      <c r="U32" s="94"/>
      <c r="V32" s="94"/>
      <c r="W32" s="94"/>
      <c r="X32" s="94"/>
      <c r="Y32" s="94"/>
      <c r="Z32" s="94"/>
      <c r="AA32" s="94"/>
      <c r="AB32" s="94"/>
      <c r="AC32" s="94"/>
      <c r="AD32" s="94"/>
    </row>
    <row r="33" spans="1:30">
      <c r="A33" s="94"/>
      <c r="B33" s="94"/>
      <c r="C33" s="95"/>
      <c r="D33" s="94"/>
      <c r="E33" s="94"/>
      <c r="F33" s="112" t="s">
        <v>216</v>
      </c>
      <c r="G33" s="113">
        <v>1</v>
      </c>
      <c r="H33" s="122" t="s">
        <v>217</v>
      </c>
      <c r="I33" s="94"/>
      <c r="J33" s="94"/>
      <c r="K33" s="94"/>
      <c r="L33" s="94"/>
      <c r="M33" s="94"/>
      <c r="N33" s="94"/>
      <c r="O33" s="94"/>
      <c r="P33" s="94"/>
      <c r="Q33" s="94"/>
      <c r="R33" s="94"/>
      <c r="S33" s="94"/>
      <c r="T33" s="94"/>
      <c r="U33" s="94"/>
      <c r="V33" s="94"/>
      <c r="W33" s="94"/>
      <c r="X33" s="94"/>
      <c r="Y33" s="94"/>
      <c r="Z33" s="94"/>
      <c r="AA33" s="94"/>
      <c r="AB33" s="94"/>
      <c r="AC33" s="94"/>
      <c r="AD33" s="94"/>
    </row>
    <row r="34" spans="1:30">
      <c r="A34" s="94"/>
      <c r="B34" s="94"/>
      <c r="C34" s="94"/>
      <c r="D34" s="94"/>
      <c r="E34" s="94"/>
      <c r="F34" s="112" t="s">
        <v>218</v>
      </c>
      <c r="G34" s="170">
        <v>30</v>
      </c>
      <c r="H34" s="171" t="s">
        <v>219</v>
      </c>
      <c r="I34" s="94"/>
      <c r="J34" s="94"/>
      <c r="K34" s="94"/>
      <c r="L34" s="94"/>
      <c r="M34" s="94"/>
      <c r="N34" s="94"/>
      <c r="O34" s="94"/>
      <c r="P34" s="94"/>
      <c r="Q34" s="94"/>
      <c r="R34" s="94"/>
      <c r="S34" s="94"/>
      <c r="T34" s="94"/>
      <c r="U34" s="94"/>
      <c r="V34" s="94"/>
      <c r="W34" s="94"/>
      <c r="X34" s="94"/>
      <c r="Y34" s="94"/>
      <c r="Z34" s="94"/>
      <c r="AA34" s="94"/>
      <c r="AB34" s="94"/>
      <c r="AC34" s="94"/>
      <c r="AD34" s="94"/>
    </row>
    <row r="35" spans="1:30">
      <c r="A35" s="94"/>
      <c r="B35" s="94"/>
      <c r="C35" s="95"/>
      <c r="D35" s="94"/>
      <c r="E35" s="94"/>
      <c r="F35" s="112" t="s">
        <v>220</v>
      </c>
      <c r="G35" s="170">
        <v>50</v>
      </c>
      <c r="H35" s="171" t="s">
        <v>219</v>
      </c>
      <c r="I35" s="94"/>
      <c r="J35" s="94"/>
      <c r="K35" s="94"/>
      <c r="L35" s="94"/>
      <c r="M35" s="94"/>
      <c r="N35" s="94"/>
      <c r="O35" s="94"/>
      <c r="P35" s="94"/>
      <c r="Q35" s="94"/>
      <c r="R35" s="94"/>
      <c r="S35" s="94"/>
      <c r="T35" s="94"/>
      <c r="U35" s="94"/>
      <c r="V35" s="94"/>
      <c r="W35" s="94"/>
      <c r="X35" s="94"/>
      <c r="Y35" s="94"/>
      <c r="Z35" s="94"/>
      <c r="AA35" s="94"/>
      <c r="AB35" s="94"/>
      <c r="AC35" s="94"/>
      <c r="AD35" s="94"/>
    </row>
    <row r="36" spans="1:30">
      <c r="A36" s="94"/>
      <c r="B36" s="94"/>
      <c r="C36" s="95"/>
      <c r="D36" s="94"/>
      <c r="E36" s="94"/>
      <c r="F36" s="112" t="s">
        <v>221</v>
      </c>
      <c r="G36" s="117">
        <f>+G32*G33/4</f>
        <v>58.334228700000004</v>
      </c>
      <c r="H36" s="122" t="s">
        <v>195</v>
      </c>
      <c r="I36" s="94"/>
      <c r="J36" s="94"/>
      <c r="K36" s="94"/>
      <c r="L36" s="94"/>
      <c r="M36" s="94"/>
      <c r="N36" s="94"/>
      <c r="O36" s="94"/>
      <c r="P36" s="94"/>
      <c r="Q36" s="94"/>
      <c r="R36" s="94"/>
      <c r="S36" s="94"/>
      <c r="T36" s="94"/>
      <c r="U36" s="94"/>
      <c r="V36" s="94"/>
      <c r="W36" s="94"/>
      <c r="X36" s="94"/>
      <c r="Y36" s="94"/>
      <c r="Z36" s="94"/>
      <c r="AA36" s="94"/>
      <c r="AB36" s="94"/>
      <c r="AC36" s="94"/>
      <c r="AD36" s="94"/>
    </row>
    <row r="37" spans="1:30">
      <c r="A37" s="94"/>
      <c r="B37" s="94"/>
      <c r="C37" s="95"/>
      <c r="D37" s="94"/>
      <c r="E37" s="94"/>
      <c r="F37" s="112" t="s">
        <v>222</v>
      </c>
      <c r="G37" s="117">
        <f>+G35*0.068046</f>
        <v>3.4022999999999999</v>
      </c>
      <c r="H37" s="122" t="s">
        <v>223</v>
      </c>
      <c r="I37" s="94"/>
      <c r="J37" s="94"/>
      <c r="K37" s="94"/>
      <c r="L37" s="94"/>
      <c r="M37" s="94"/>
      <c r="N37" s="94"/>
      <c r="O37" s="94"/>
      <c r="P37" s="94"/>
      <c r="Q37" s="94"/>
      <c r="R37" s="94"/>
      <c r="S37" s="94"/>
      <c r="T37" s="94"/>
      <c r="U37" s="94"/>
      <c r="V37" s="94"/>
      <c r="W37" s="94"/>
      <c r="X37" s="94"/>
      <c r="Y37" s="94"/>
      <c r="Z37" s="94"/>
      <c r="AA37" s="94"/>
      <c r="AB37" s="94"/>
      <c r="AC37" s="94"/>
      <c r="AD37" s="94"/>
    </row>
    <row r="38" spans="1:30">
      <c r="A38" s="94"/>
      <c r="B38" s="94"/>
      <c r="C38" s="95"/>
      <c r="D38" s="94"/>
      <c r="E38" s="94"/>
      <c r="F38" s="112" t="s">
        <v>224</v>
      </c>
      <c r="G38" s="117">
        <f>+G34*0.068046</f>
        <v>2.0413799999999998</v>
      </c>
      <c r="H38" s="122" t="s">
        <v>223</v>
      </c>
      <c r="I38" s="94"/>
      <c r="J38" s="94"/>
      <c r="K38" s="94"/>
      <c r="L38" s="94"/>
      <c r="M38" s="94"/>
      <c r="N38" s="94"/>
      <c r="O38" s="94"/>
      <c r="P38" s="94"/>
      <c r="Q38" s="94"/>
      <c r="R38" s="94"/>
      <c r="S38" s="94"/>
      <c r="T38" s="94"/>
      <c r="U38" s="94"/>
      <c r="V38" s="94"/>
      <c r="W38" s="94"/>
      <c r="X38" s="94"/>
      <c r="Y38" s="94"/>
      <c r="Z38" s="94"/>
      <c r="AA38" s="94"/>
      <c r="AB38" s="94"/>
      <c r="AC38" s="94"/>
      <c r="AD38" s="94"/>
    </row>
    <row r="39" spans="1:30">
      <c r="A39" s="94"/>
      <c r="B39" s="94"/>
      <c r="C39" s="95"/>
      <c r="D39" s="94"/>
      <c r="E39" s="94"/>
      <c r="F39" s="112" t="s">
        <v>225</v>
      </c>
      <c r="G39" s="117">
        <f>+G36*(G37+1)/(0.8*(G37-G38))</f>
        <v>235.8742385720781</v>
      </c>
      <c r="H39" s="122" t="s">
        <v>195</v>
      </c>
      <c r="I39" s="94"/>
      <c r="J39" s="94"/>
      <c r="K39" s="94"/>
      <c r="L39" s="94"/>
      <c r="M39" s="94"/>
      <c r="N39" s="94"/>
      <c r="O39" s="94"/>
      <c r="P39" s="94"/>
      <c r="Q39" s="94"/>
      <c r="R39" s="94"/>
      <c r="S39" s="94"/>
      <c r="T39" s="94"/>
      <c r="U39" s="94"/>
      <c r="V39" s="94"/>
      <c r="W39" s="94"/>
      <c r="X39" s="94"/>
      <c r="Y39" s="94"/>
      <c r="Z39" s="94"/>
      <c r="AA39" s="94"/>
      <c r="AB39" s="94"/>
      <c r="AC39" s="94"/>
      <c r="AD39" s="94"/>
    </row>
    <row r="40" spans="1:30" ht="13.8" thickBot="1">
      <c r="A40" s="94"/>
      <c r="B40" s="94"/>
      <c r="C40" s="95"/>
      <c r="D40" s="94"/>
      <c r="E40" s="94"/>
      <c r="F40" s="162" t="s">
        <v>109</v>
      </c>
      <c r="G40" s="163">
        <f>G39</f>
        <v>235.8742385720781</v>
      </c>
      <c r="H40" s="164" t="s">
        <v>195</v>
      </c>
      <c r="I40" s="94">
        <f>15-(((20-52)/(20-36))*(15-25))</f>
        <v>35</v>
      </c>
      <c r="J40" s="131" t="s">
        <v>264</v>
      </c>
      <c r="K40" s="94"/>
      <c r="L40" s="94"/>
      <c r="M40" s="94"/>
      <c r="N40" s="94"/>
      <c r="O40" s="94"/>
      <c r="P40" s="94"/>
      <c r="Q40" s="94"/>
      <c r="R40" s="94"/>
      <c r="S40" s="94"/>
      <c r="T40" s="94"/>
      <c r="U40" s="94"/>
      <c r="V40" s="94"/>
      <c r="W40" s="94"/>
      <c r="X40" s="94"/>
      <c r="Y40" s="94"/>
      <c r="Z40" s="94"/>
      <c r="AA40" s="94"/>
      <c r="AB40" s="94"/>
      <c r="AC40" s="94"/>
      <c r="AD40" s="94"/>
    </row>
    <row r="41" spans="1:30">
      <c r="A41" s="94"/>
      <c r="B41" s="94"/>
      <c r="C41" s="95"/>
      <c r="D41" s="94"/>
      <c r="E41" s="94"/>
      <c r="F41" s="165" t="s">
        <v>53</v>
      </c>
      <c r="G41" s="166">
        <f>15-(((20-52)/(20-36))*(15-25))</f>
        <v>35</v>
      </c>
      <c r="H41" s="167" t="s">
        <v>264</v>
      </c>
      <c r="I41" s="94"/>
      <c r="J41" s="131"/>
      <c r="K41" s="94"/>
      <c r="L41" s="94"/>
      <c r="M41" s="94"/>
      <c r="N41" s="94"/>
      <c r="O41" s="94"/>
      <c r="P41" s="94"/>
      <c r="Q41" s="94"/>
      <c r="R41" s="94"/>
      <c r="S41" s="94"/>
      <c r="T41" s="94"/>
      <c r="U41" s="94"/>
      <c r="V41" s="94"/>
      <c r="W41" s="94"/>
      <c r="X41" s="94"/>
      <c r="Y41" s="94"/>
      <c r="Z41" s="94"/>
      <c r="AA41" s="94"/>
      <c r="AB41" s="94"/>
      <c r="AC41" s="94"/>
      <c r="AD41" s="94"/>
    </row>
    <row r="42" spans="1:30">
      <c r="A42" s="94"/>
      <c r="B42" s="94"/>
      <c r="C42" s="95"/>
      <c r="D42" s="94"/>
      <c r="E42" s="94"/>
      <c r="F42" s="174"/>
      <c r="G42" s="175">
        <f>G40*0.26</f>
        <v>61.327302028740306</v>
      </c>
      <c r="H42" s="176" t="s">
        <v>234</v>
      </c>
      <c r="I42" s="94"/>
      <c r="J42" s="94"/>
      <c r="K42" s="94"/>
      <c r="L42" s="94"/>
      <c r="M42" s="94"/>
      <c r="N42" s="94"/>
      <c r="O42" s="94"/>
      <c r="P42" s="94"/>
      <c r="Q42" s="94"/>
      <c r="R42" s="94"/>
      <c r="S42" s="94"/>
      <c r="T42" s="94"/>
      <c r="U42" s="94"/>
      <c r="V42" s="94"/>
      <c r="W42" s="94"/>
      <c r="X42" s="94"/>
      <c r="Y42" s="94"/>
      <c r="Z42" s="94"/>
      <c r="AA42" s="94"/>
      <c r="AB42" s="94"/>
      <c r="AC42" s="94"/>
      <c r="AD42" s="94"/>
    </row>
    <row r="43" spans="1:30">
      <c r="A43" s="94"/>
      <c r="B43" s="94"/>
      <c r="C43" s="95"/>
      <c r="D43" s="94"/>
      <c r="E43" s="94"/>
      <c r="F43" s="615" t="s">
        <v>263</v>
      </c>
      <c r="G43" s="615"/>
      <c r="H43" s="615"/>
      <c r="I43" s="94"/>
      <c r="J43" s="94"/>
      <c r="K43" s="94"/>
      <c r="L43" s="94"/>
      <c r="M43" s="94"/>
      <c r="N43" s="94"/>
      <c r="O43" s="94"/>
      <c r="P43" s="94"/>
      <c r="Q43" s="94"/>
      <c r="R43" s="94"/>
      <c r="S43" s="94"/>
      <c r="T43" s="94"/>
      <c r="U43" s="94"/>
      <c r="V43" s="94"/>
      <c r="W43" s="94"/>
      <c r="X43" s="94"/>
      <c r="Y43" s="94"/>
      <c r="Z43" s="94"/>
      <c r="AA43" s="94"/>
      <c r="AB43" s="94"/>
      <c r="AC43" s="94"/>
      <c r="AD43" s="94"/>
    </row>
    <row r="44" spans="1:30">
      <c r="A44" s="94"/>
      <c r="B44" s="94"/>
      <c r="C44" s="95"/>
      <c r="D44" s="94"/>
      <c r="E44" s="94"/>
      <c r="F44" s="615"/>
      <c r="G44" s="615"/>
      <c r="H44" s="615"/>
      <c r="I44" s="94"/>
      <c r="J44" s="94"/>
      <c r="K44" s="94"/>
      <c r="L44" s="94"/>
      <c r="M44" s="94"/>
      <c r="N44" s="94"/>
      <c r="O44" s="94">
        <v>0.6</v>
      </c>
      <c r="P44" s="94" t="s">
        <v>123</v>
      </c>
      <c r="Q44" s="94"/>
      <c r="R44" s="94"/>
      <c r="S44" s="94"/>
      <c r="T44" s="94"/>
      <c r="U44" s="94"/>
      <c r="V44" s="94"/>
      <c r="W44" s="94"/>
      <c r="X44" s="94"/>
      <c r="Y44" s="94"/>
      <c r="Z44" s="94"/>
      <c r="AA44" s="94"/>
      <c r="AB44" s="94"/>
      <c r="AC44" s="94"/>
      <c r="AD44" s="94"/>
    </row>
    <row r="45" spans="1:30">
      <c r="A45" s="94"/>
      <c r="B45" s="94"/>
      <c r="C45" s="95"/>
      <c r="D45" s="94"/>
      <c r="E45" s="94"/>
      <c r="F45" s="615"/>
      <c r="G45" s="615"/>
      <c r="H45" s="615"/>
      <c r="I45" s="94"/>
      <c r="J45" s="94"/>
      <c r="K45" s="94"/>
      <c r="L45" s="94"/>
      <c r="M45" s="94"/>
      <c r="N45" s="94"/>
      <c r="O45" s="4">
        <f>IF(G26&lt;2,1.5,IF(G26&lt;5,1.3,IF(G26&lt;10,1.2,IF(G26&lt;20,1.15,1.1))))</f>
        <v>1.2</v>
      </c>
      <c r="P45" s="94" t="s">
        <v>124</v>
      </c>
      <c r="Q45" s="94"/>
      <c r="R45" s="94"/>
      <c r="S45" s="94"/>
      <c r="T45" s="94"/>
      <c r="U45" s="94"/>
      <c r="V45" s="94"/>
      <c r="W45" s="94"/>
      <c r="X45" s="94"/>
      <c r="Y45" s="94"/>
      <c r="Z45" s="94"/>
      <c r="AA45" s="94"/>
      <c r="AB45" s="94"/>
      <c r="AC45" s="94"/>
      <c r="AD45" s="94"/>
    </row>
    <row r="46" spans="1:30">
      <c r="A46" s="94"/>
      <c r="B46" s="94"/>
      <c r="C46" s="95"/>
      <c r="D46" s="94"/>
      <c r="E46" s="94"/>
      <c r="F46" s="94"/>
      <c r="G46" s="94"/>
      <c r="H46" s="94"/>
      <c r="I46" s="94"/>
      <c r="J46" s="94"/>
      <c r="K46" s="94"/>
      <c r="L46" s="94"/>
      <c r="M46" s="94"/>
      <c r="N46" s="94"/>
      <c r="O46" s="94"/>
      <c r="P46" s="94"/>
      <c r="Q46" s="94"/>
      <c r="R46" s="94"/>
      <c r="S46" s="94"/>
      <c r="T46" s="94"/>
      <c r="U46" s="94"/>
      <c r="V46" s="94"/>
      <c r="W46" s="94"/>
      <c r="X46" s="94"/>
      <c r="Y46" s="94"/>
      <c r="Z46" s="94"/>
      <c r="AA46" s="94"/>
      <c r="AB46" s="94"/>
      <c r="AC46" s="94"/>
      <c r="AD46" s="94"/>
    </row>
    <row r="47" spans="1:30">
      <c r="A47" s="94"/>
      <c r="B47" s="94"/>
      <c r="C47" s="95"/>
      <c r="D47" s="94"/>
      <c r="E47" s="94"/>
      <c r="F47" s="94"/>
      <c r="G47" s="94"/>
      <c r="H47" s="94"/>
      <c r="I47" s="94"/>
      <c r="J47" s="94"/>
      <c r="K47" s="94"/>
      <c r="L47" s="94"/>
      <c r="M47" s="94"/>
      <c r="N47" s="94"/>
      <c r="O47" s="94"/>
      <c r="P47" s="94"/>
      <c r="Q47" s="94"/>
      <c r="R47" s="94"/>
      <c r="S47" s="94"/>
      <c r="T47" s="94"/>
      <c r="U47" s="94"/>
      <c r="V47" s="94"/>
      <c r="W47" s="94"/>
      <c r="X47" s="94"/>
      <c r="Y47" s="94"/>
      <c r="Z47" s="94"/>
      <c r="AA47" s="94"/>
      <c r="AB47" s="94"/>
      <c r="AC47" s="94"/>
      <c r="AD47" s="94"/>
    </row>
    <row r="48" spans="1:30">
      <c r="A48" s="94"/>
      <c r="B48" s="94"/>
      <c r="C48" s="95"/>
      <c r="D48" s="94"/>
      <c r="E48" s="94"/>
      <c r="F48" s="94"/>
      <c r="G48" s="94"/>
      <c r="H48" s="94"/>
      <c r="I48" s="94"/>
      <c r="J48" s="94"/>
      <c r="K48" s="94"/>
      <c r="L48" s="94"/>
      <c r="M48" s="94"/>
      <c r="N48" s="94"/>
      <c r="O48" s="94"/>
      <c r="P48" s="94"/>
      <c r="Q48" s="94"/>
      <c r="R48" s="94"/>
      <c r="S48" s="94"/>
      <c r="T48" s="94"/>
      <c r="U48" s="94"/>
      <c r="V48" s="94"/>
      <c r="W48" s="94"/>
      <c r="X48" s="94"/>
      <c r="Y48" s="94"/>
      <c r="Z48" s="94"/>
      <c r="AA48" s="94"/>
      <c r="AB48" s="94"/>
      <c r="AC48" s="94"/>
      <c r="AD48" s="94"/>
    </row>
    <row r="49" spans="1:30">
      <c r="A49" s="94"/>
      <c r="B49" s="94"/>
      <c r="C49" s="95"/>
      <c r="D49" s="94"/>
      <c r="E49" s="94"/>
      <c r="F49" s="94"/>
      <c r="G49" s="94"/>
      <c r="H49" s="94"/>
      <c r="I49" s="94"/>
      <c r="J49" s="94"/>
      <c r="K49" s="94"/>
      <c r="L49" s="94"/>
      <c r="M49" s="94"/>
      <c r="N49" s="94"/>
      <c r="O49" s="94"/>
      <c r="P49" s="94"/>
      <c r="Q49" s="94"/>
      <c r="R49" s="94"/>
      <c r="S49" s="94"/>
      <c r="T49" s="94"/>
      <c r="U49" s="94"/>
      <c r="V49" s="94"/>
      <c r="W49" s="94"/>
      <c r="X49" s="94"/>
      <c r="Y49" s="94"/>
      <c r="Z49" s="94"/>
      <c r="AA49" s="94"/>
      <c r="AB49" s="94"/>
      <c r="AC49" s="94"/>
      <c r="AD49" s="94"/>
    </row>
    <row r="50" spans="1:30">
      <c r="A50" s="94"/>
      <c r="B50" s="94"/>
      <c r="C50" s="95"/>
      <c r="D50" s="94"/>
      <c r="E50" s="94"/>
      <c r="F50" s="94"/>
      <c r="G50" s="94"/>
      <c r="H50" s="94"/>
      <c r="I50" s="94"/>
      <c r="J50" s="94"/>
      <c r="K50" s="94"/>
      <c r="L50" s="94"/>
      <c r="M50" s="94"/>
      <c r="N50" s="94"/>
      <c r="O50" s="94"/>
      <c r="P50" s="94"/>
      <c r="Q50" s="94"/>
      <c r="R50" s="94"/>
      <c r="S50" s="94"/>
      <c r="T50" s="94"/>
      <c r="U50" s="102" t="s">
        <v>226</v>
      </c>
      <c r="V50" s="94"/>
      <c r="W50" s="94"/>
      <c r="X50" s="94"/>
      <c r="Y50" s="94"/>
      <c r="Z50" s="94"/>
      <c r="AA50" s="94"/>
      <c r="AB50" s="94"/>
      <c r="AC50" s="94"/>
      <c r="AD50" s="94"/>
    </row>
    <row r="51" spans="1:30">
      <c r="A51" s="94"/>
      <c r="B51" s="94"/>
      <c r="C51" s="95"/>
      <c r="D51" s="94"/>
      <c r="E51" s="94"/>
      <c r="F51" s="94"/>
      <c r="G51" s="94"/>
      <c r="H51" s="94"/>
      <c r="I51" s="94"/>
      <c r="J51" s="94"/>
      <c r="K51" s="94"/>
      <c r="L51" s="94"/>
      <c r="M51" s="94"/>
      <c r="N51" s="94"/>
      <c r="O51" s="94"/>
      <c r="P51" s="94"/>
      <c r="Q51" s="94"/>
      <c r="R51" s="94"/>
      <c r="S51" s="94"/>
      <c r="T51" s="94"/>
      <c r="U51" s="94"/>
      <c r="V51" s="94"/>
      <c r="W51" s="94"/>
      <c r="X51" s="94"/>
      <c r="Y51" s="94"/>
      <c r="Z51" s="94"/>
      <c r="AA51" s="94"/>
      <c r="AB51" s="94"/>
      <c r="AC51" s="94"/>
      <c r="AD51" s="94"/>
    </row>
    <row r="52" spans="1:30">
      <c r="A52" s="94"/>
      <c r="B52" s="94"/>
      <c r="C52" s="95"/>
      <c r="D52" s="94"/>
      <c r="E52" s="94"/>
      <c r="F52" s="94"/>
      <c r="G52" s="94"/>
      <c r="H52" s="94"/>
      <c r="I52" s="94"/>
      <c r="J52" s="94"/>
      <c r="K52" s="94"/>
      <c r="L52" s="94"/>
      <c r="M52" s="94"/>
      <c r="N52" s="94"/>
      <c r="O52" s="94"/>
      <c r="P52" s="94"/>
      <c r="Q52" s="94"/>
      <c r="R52" s="94"/>
      <c r="S52" s="94"/>
      <c r="T52" s="102" t="s">
        <v>227</v>
      </c>
      <c r="U52" s="614" t="s">
        <v>228</v>
      </c>
      <c r="V52" s="614"/>
      <c r="W52" s="614"/>
      <c r="X52" s="614"/>
      <c r="Y52" s="614"/>
      <c r="Z52" s="614"/>
      <c r="AA52" s="94"/>
      <c r="AB52" s="94"/>
      <c r="AC52" s="94"/>
      <c r="AD52" s="94"/>
    </row>
    <row r="53" spans="1:30">
      <c r="A53" s="94"/>
      <c r="B53" s="94"/>
      <c r="C53" s="95"/>
      <c r="D53" s="94"/>
      <c r="E53" s="94"/>
      <c r="F53" s="94"/>
      <c r="G53" s="94"/>
      <c r="H53" s="94"/>
      <c r="I53" s="94"/>
      <c r="J53" s="94"/>
      <c r="K53" s="94"/>
      <c r="L53" s="94"/>
      <c r="M53" s="94"/>
      <c r="N53" s="94"/>
      <c r="O53" s="94"/>
      <c r="P53" s="94"/>
      <c r="Q53" s="94"/>
      <c r="R53" s="94"/>
      <c r="S53" s="94"/>
      <c r="T53" s="102" t="s">
        <v>229</v>
      </c>
      <c r="U53" s="104">
        <v>10</v>
      </c>
      <c r="V53" s="104">
        <v>20</v>
      </c>
      <c r="W53" s="104">
        <v>30</v>
      </c>
      <c r="X53" s="104">
        <v>40</v>
      </c>
      <c r="Y53" s="104">
        <v>50</v>
      </c>
      <c r="Z53" s="104">
        <v>60</v>
      </c>
      <c r="AA53" s="94"/>
      <c r="AB53" s="94"/>
      <c r="AC53" s="94"/>
      <c r="AD53" s="94"/>
    </row>
    <row r="54" spans="1:30">
      <c r="A54" s="94"/>
      <c r="B54" s="94"/>
      <c r="C54" s="95"/>
      <c r="D54" s="94"/>
      <c r="E54" s="94"/>
      <c r="F54" s="94"/>
      <c r="G54" s="94"/>
      <c r="H54" s="94"/>
      <c r="I54" s="94"/>
      <c r="J54" s="94"/>
      <c r="K54" s="94"/>
      <c r="L54" s="94"/>
      <c r="M54" s="94"/>
      <c r="N54" s="94"/>
      <c r="O54" s="94"/>
      <c r="P54" s="94"/>
      <c r="Q54" s="94"/>
      <c r="R54" s="94"/>
      <c r="S54" s="94"/>
      <c r="T54" s="123">
        <v>20</v>
      </c>
      <c r="U54" s="100">
        <v>0.26</v>
      </c>
      <c r="V54" s="100"/>
      <c r="W54" s="100"/>
      <c r="X54" s="100"/>
      <c r="Y54" s="100"/>
      <c r="Z54" s="100"/>
      <c r="AA54" s="94"/>
      <c r="AB54" s="94"/>
      <c r="AC54" s="94"/>
      <c r="AD54" s="94"/>
    </row>
    <row r="55" spans="1:30">
      <c r="A55" s="94"/>
      <c r="B55" s="94"/>
      <c r="C55" s="95"/>
      <c r="D55" s="94"/>
      <c r="E55" s="94"/>
      <c r="F55" s="94"/>
      <c r="G55" s="94"/>
      <c r="H55" s="94"/>
      <c r="I55" s="94"/>
      <c r="J55" s="94"/>
      <c r="K55" s="94"/>
      <c r="L55" s="94"/>
      <c r="M55" s="94"/>
      <c r="N55" s="94"/>
      <c r="O55" s="94"/>
      <c r="P55" s="94"/>
      <c r="Q55" s="94"/>
      <c r="R55" s="94"/>
      <c r="S55" s="94"/>
      <c r="T55" s="123">
        <v>30</v>
      </c>
      <c r="U55" s="100">
        <v>0.41</v>
      </c>
      <c r="V55" s="100">
        <v>0.2</v>
      </c>
      <c r="W55" s="100"/>
      <c r="X55" s="100"/>
      <c r="Y55" s="100"/>
      <c r="Z55" s="100"/>
      <c r="AA55" s="94"/>
      <c r="AB55" s="94"/>
      <c r="AC55" s="94"/>
      <c r="AD55" s="94"/>
    </row>
    <row r="56" spans="1:30">
      <c r="A56" s="94"/>
      <c r="B56" s="94"/>
      <c r="C56" s="95"/>
      <c r="D56" s="94"/>
      <c r="E56" s="94"/>
      <c r="F56" s="94"/>
      <c r="G56" s="94"/>
      <c r="H56" s="94"/>
      <c r="I56" s="94"/>
      <c r="J56" s="94"/>
      <c r="K56" s="94"/>
      <c r="L56" s="94"/>
      <c r="M56" s="94"/>
      <c r="N56" s="94"/>
      <c r="O56" s="94"/>
      <c r="P56" s="94"/>
      <c r="Q56" s="94"/>
      <c r="R56" s="94"/>
      <c r="S56" s="94"/>
      <c r="T56" s="123">
        <v>40</v>
      </c>
      <c r="U56" s="100">
        <v>0.51</v>
      </c>
      <c r="V56" s="100">
        <v>0.35</v>
      </c>
      <c r="W56" s="100">
        <v>0.17</v>
      </c>
      <c r="X56" s="100"/>
      <c r="Y56" s="100"/>
      <c r="Z56" s="100"/>
      <c r="AA56" s="94"/>
      <c r="AB56" s="94"/>
      <c r="AC56" s="94"/>
      <c r="AD56" s="94"/>
    </row>
    <row r="57" spans="1:30">
      <c r="A57" s="94"/>
      <c r="B57" s="94"/>
      <c r="C57" s="95"/>
      <c r="D57" s="94"/>
      <c r="E57" s="94"/>
      <c r="F57" s="94"/>
      <c r="G57" s="94"/>
      <c r="H57" s="94"/>
      <c r="I57" s="94"/>
      <c r="J57" s="94"/>
      <c r="K57" s="94"/>
      <c r="L57" s="94"/>
      <c r="M57" s="94"/>
      <c r="N57" s="94"/>
      <c r="O57" s="94"/>
      <c r="P57" s="94"/>
      <c r="Q57" s="94"/>
      <c r="R57" s="94"/>
      <c r="S57" s="94"/>
      <c r="T57" s="123">
        <v>50</v>
      </c>
      <c r="U57" s="100">
        <v>0.56999999999999995</v>
      </c>
      <c r="V57" s="100">
        <v>0.42</v>
      </c>
      <c r="W57" s="100">
        <v>0.28999999999999998</v>
      </c>
      <c r="X57" s="100">
        <v>0.14000000000000001</v>
      </c>
      <c r="Y57" s="100"/>
      <c r="Z57" s="100"/>
      <c r="AA57" s="94"/>
      <c r="AB57" s="94"/>
      <c r="AC57" s="94"/>
      <c r="AD57" s="94"/>
    </row>
    <row r="58" spans="1:30">
      <c r="A58" s="94"/>
      <c r="B58" s="94"/>
      <c r="C58" s="95"/>
      <c r="D58" s="94"/>
      <c r="E58" s="94"/>
      <c r="F58" s="94"/>
      <c r="G58" s="94"/>
      <c r="H58" s="94"/>
      <c r="I58" s="94"/>
      <c r="J58" s="94"/>
      <c r="K58" s="94"/>
      <c r="L58" s="94"/>
      <c r="M58" s="94"/>
      <c r="N58" s="94"/>
      <c r="O58" s="94"/>
      <c r="P58" s="94"/>
      <c r="Q58" s="94"/>
      <c r="R58" s="94"/>
      <c r="S58" s="94"/>
      <c r="T58" s="123">
        <v>60</v>
      </c>
      <c r="U58" s="100">
        <v>0.61</v>
      </c>
      <c r="V58" s="100">
        <v>0.49</v>
      </c>
      <c r="W58" s="100">
        <v>0.37</v>
      </c>
      <c r="X58" s="100">
        <v>0.25</v>
      </c>
      <c r="Y58" s="100">
        <v>0.12</v>
      </c>
      <c r="Z58" s="100"/>
      <c r="AA58" s="94"/>
      <c r="AB58" s="94"/>
      <c r="AC58" s="94"/>
      <c r="AD58" s="94"/>
    </row>
    <row r="59" spans="1:30">
      <c r="A59" s="94"/>
      <c r="B59" s="94"/>
      <c r="C59" s="95"/>
      <c r="D59" s="94"/>
      <c r="E59" s="94"/>
      <c r="F59" s="94"/>
      <c r="G59" s="94"/>
      <c r="H59" s="94"/>
      <c r="I59" s="94"/>
      <c r="J59" s="94"/>
      <c r="K59" s="94"/>
      <c r="L59" s="94"/>
      <c r="M59" s="94"/>
      <c r="N59" s="94"/>
      <c r="O59" s="94"/>
      <c r="P59" s="94"/>
      <c r="Q59" s="94"/>
      <c r="R59" s="94"/>
      <c r="S59" s="94"/>
      <c r="T59" s="123">
        <v>70</v>
      </c>
      <c r="U59" s="100">
        <v>0.65</v>
      </c>
      <c r="V59" s="100">
        <v>0.54</v>
      </c>
      <c r="W59" s="100">
        <v>0.43</v>
      </c>
      <c r="X59" s="100">
        <v>0.32</v>
      </c>
      <c r="Y59" s="100">
        <v>0.22</v>
      </c>
      <c r="Z59" s="100">
        <v>0.1</v>
      </c>
      <c r="AA59" s="94"/>
      <c r="AB59" s="94"/>
      <c r="AC59" s="94"/>
      <c r="AD59" s="94"/>
    </row>
    <row r="60" spans="1:30">
      <c r="A60" s="94"/>
      <c r="B60" s="94"/>
      <c r="C60" s="95"/>
      <c r="D60" s="94"/>
      <c r="E60" s="94"/>
      <c r="F60" s="94"/>
      <c r="G60" s="94"/>
      <c r="H60" s="94"/>
      <c r="I60" s="94"/>
      <c r="J60" s="94"/>
      <c r="K60" s="94"/>
      <c r="L60" s="94"/>
      <c r="M60" s="94"/>
      <c r="N60" s="94"/>
      <c r="O60" s="94"/>
      <c r="P60" s="94"/>
      <c r="Q60" s="94"/>
      <c r="R60" s="94"/>
      <c r="S60" s="94"/>
      <c r="T60" s="123">
        <v>80</v>
      </c>
      <c r="U60" s="100">
        <v>0.68</v>
      </c>
      <c r="V60" s="100">
        <v>0.57999999999999996</v>
      </c>
      <c r="W60" s="100">
        <v>0.52</v>
      </c>
      <c r="X60" s="100">
        <v>0.39</v>
      </c>
      <c r="Y60" s="100">
        <v>0.28999999999999998</v>
      </c>
      <c r="Z60" s="100">
        <v>0.19</v>
      </c>
      <c r="AA60" s="94"/>
      <c r="AB60" s="94"/>
      <c r="AC60" s="94"/>
      <c r="AD60" s="94"/>
    </row>
    <row r="61" spans="1:30">
      <c r="A61" s="94"/>
      <c r="B61" s="94"/>
      <c r="C61" s="95"/>
      <c r="D61" s="94"/>
      <c r="E61" s="94"/>
      <c r="F61" s="94"/>
      <c r="G61" s="94"/>
      <c r="H61" s="94"/>
      <c r="I61" s="94"/>
      <c r="J61" s="94"/>
      <c r="K61" s="94"/>
      <c r="L61" s="94"/>
      <c r="M61" s="94"/>
      <c r="N61" s="94"/>
      <c r="O61" s="94"/>
      <c r="P61" s="94"/>
      <c r="Q61" s="94"/>
      <c r="R61" s="94"/>
      <c r="S61" s="94"/>
      <c r="T61" s="123">
        <v>90</v>
      </c>
      <c r="U61" s="100">
        <v>0.7</v>
      </c>
      <c r="V61" s="124">
        <v>0.61</v>
      </c>
      <c r="W61" s="100">
        <v>0.56000000000000005</v>
      </c>
      <c r="X61" s="100">
        <v>0.44</v>
      </c>
      <c r="Y61" s="100">
        <v>0.35</v>
      </c>
      <c r="Z61" s="100">
        <v>0.26</v>
      </c>
      <c r="AA61" s="94"/>
      <c r="AB61" s="94"/>
      <c r="AC61" s="94"/>
      <c r="AD61" s="94"/>
    </row>
    <row r="62" spans="1:30">
      <c r="A62" s="94"/>
      <c r="B62" s="94"/>
      <c r="C62" s="95"/>
      <c r="D62" s="94"/>
      <c r="E62" s="94"/>
      <c r="F62" s="94"/>
      <c r="G62" s="94"/>
      <c r="H62" s="94"/>
      <c r="I62" s="94"/>
      <c r="J62" s="94"/>
      <c r="K62" s="94"/>
      <c r="L62" s="94"/>
      <c r="M62" s="94"/>
      <c r="N62" s="94"/>
      <c r="O62" s="94"/>
      <c r="P62" s="94"/>
      <c r="Q62" s="94"/>
      <c r="R62" s="94"/>
      <c r="S62" s="94"/>
      <c r="T62" s="94"/>
      <c r="U62" s="94"/>
      <c r="V62" s="94"/>
      <c r="W62" s="94"/>
      <c r="X62" s="94"/>
      <c r="Y62" s="94"/>
      <c r="Z62" s="94"/>
      <c r="AA62" s="94"/>
      <c r="AB62" s="94"/>
      <c r="AC62" s="94"/>
      <c r="AD62" s="94"/>
    </row>
    <row r="63" spans="1:30">
      <c r="A63" s="94"/>
      <c r="B63" s="94"/>
      <c r="C63" s="95"/>
      <c r="D63" s="94"/>
      <c r="E63" s="94"/>
      <c r="F63" s="94"/>
      <c r="G63" s="94"/>
      <c r="H63" s="94"/>
      <c r="I63" s="94"/>
      <c r="J63" s="94"/>
      <c r="K63" s="94"/>
      <c r="L63" s="94"/>
      <c r="M63" s="94"/>
      <c r="N63" s="94"/>
      <c r="O63" s="94"/>
      <c r="P63" s="94"/>
      <c r="Q63" s="94"/>
      <c r="R63" s="94"/>
      <c r="S63" s="94"/>
      <c r="T63" s="94"/>
      <c r="U63" s="94"/>
      <c r="V63" s="94"/>
      <c r="W63" s="94"/>
      <c r="X63" s="94"/>
      <c r="Y63" s="94"/>
      <c r="Z63" s="94"/>
      <c r="AA63" s="94"/>
      <c r="AB63" s="94"/>
      <c r="AC63" s="94"/>
      <c r="AD63" s="94"/>
    </row>
    <row r="64" spans="1:30">
      <c r="A64" s="94"/>
      <c r="B64" s="94"/>
      <c r="C64" s="95"/>
      <c r="D64" s="94"/>
      <c r="E64" s="94"/>
      <c r="F64" s="94"/>
      <c r="G64" s="94"/>
      <c r="H64" s="94"/>
      <c r="I64" s="94"/>
      <c r="J64" s="94"/>
      <c r="K64" s="94"/>
      <c r="L64" s="94"/>
      <c r="M64" s="94"/>
      <c r="N64" s="94"/>
      <c r="O64" s="94"/>
      <c r="P64" s="94"/>
      <c r="Q64" s="94"/>
      <c r="R64" s="94"/>
      <c r="S64" s="94"/>
      <c r="T64" s="94"/>
      <c r="U64" s="94"/>
      <c r="V64" s="94"/>
      <c r="W64" s="94"/>
      <c r="X64" s="94"/>
      <c r="Y64" s="94"/>
      <c r="Z64" s="94"/>
      <c r="AA64" s="94"/>
      <c r="AB64" s="94"/>
      <c r="AC64" s="94"/>
      <c r="AD64" s="94"/>
    </row>
    <row r="65" spans="1:30">
      <c r="A65" s="94"/>
      <c r="B65" s="94"/>
      <c r="C65" s="95"/>
      <c r="D65" s="94"/>
      <c r="E65" s="94"/>
      <c r="F65" s="94"/>
      <c r="G65" s="94"/>
      <c r="H65" s="94"/>
      <c r="I65" s="94"/>
      <c r="J65" s="94"/>
      <c r="K65" s="94"/>
      <c r="L65" s="94"/>
      <c r="M65" s="94"/>
      <c r="N65" s="94"/>
      <c r="O65" s="94"/>
      <c r="P65" s="94"/>
      <c r="Q65" s="94"/>
      <c r="R65" s="94"/>
      <c r="S65" s="94"/>
      <c r="T65" s="94"/>
      <c r="U65" s="94"/>
      <c r="V65" s="94"/>
      <c r="W65" s="94"/>
      <c r="X65" s="94"/>
      <c r="Y65" s="94"/>
      <c r="Z65" s="94"/>
      <c r="AA65" s="94"/>
      <c r="AB65" s="94"/>
      <c r="AC65" s="94"/>
      <c r="AD65" s="94"/>
    </row>
    <row r="66" spans="1:30">
      <c r="A66" s="94"/>
      <c r="B66" s="94"/>
      <c r="C66" s="95"/>
      <c r="D66" s="94"/>
      <c r="E66" s="94"/>
      <c r="F66" s="94"/>
      <c r="G66" s="94"/>
      <c r="H66" s="94"/>
      <c r="I66" s="94"/>
      <c r="J66" s="94"/>
      <c r="K66" s="94"/>
      <c r="L66" s="94"/>
      <c r="M66" s="94"/>
      <c r="N66" s="94"/>
      <c r="O66" s="94"/>
      <c r="P66" s="94"/>
      <c r="Q66" s="94"/>
      <c r="R66" s="94"/>
      <c r="S66" s="94"/>
      <c r="T66" s="94"/>
      <c r="U66" s="94"/>
      <c r="V66" s="94"/>
      <c r="W66" s="94"/>
      <c r="X66" s="94"/>
      <c r="Y66" s="94"/>
      <c r="Z66" s="94"/>
      <c r="AA66" s="94"/>
      <c r="AB66" s="94"/>
      <c r="AC66" s="94"/>
      <c r="AD66" s="94"/>
    </row>
    <row r="67" spans="1:30">
      <c r="A67" s="94"/>
      <c r="B67" s="94"/>
      <c r="C67" s="95"/>
      <c r="D67" s="94"/>
      <c r="E67" s="94"/>
      <c r="F67" s="94"/>
      <c r="G67" s="94"/>
      <c r="H67" s="94"/>
      <c r="I67" s="94"/>
      <c r="J67" s="94"/>
      <c r="K67" s="94"/>
      <c r="L67" s="94"/>
      <c r="M67" s="94"/>
      <c r="N67" s="94"/>
      <c r="O67" s="94"/>
      <c r="P67" s="94"/>
      <c r="Q67" s="94"/>
      <c r="R67" s="94"/>
      <c r="S67" s="94"/>
      <c r="T67" s="94"/>
      <c r="U67" s="94"/>
      <c r="V67" s="94"/>
      <c r="W67" s="94"/>
      <c r="X67" s="94"/>
      <c r="Y67" s="94"/>
      <c r="Z67" s="94"/>
      <c r="AA67" s="94"/>
      <c r="AB67" s="94"/>
      <c r="AC67" s="94"/>
      <c r="AD67" s="94"/>
    </row>
    <row r="68" spans="1:30">
      <c r="A68" s="94"/>
      <c r="B68" s="94"/>
      <c r="C68" s="95"/>
      <c r="D68" s="94"/>
      <c r="E68" s="94"/>
      <c r="F68" s="94"/>
      <c r="G68" s="94"/>
      <c r="H68" s="94"/>
      <c r="I68" s="94"/>
      <c r="J68" s="94"/>
      <c r="K68" s="94"/>
      <c r="L68" s="94"/>
      <c r="M68" s="94"/>
      <c r="N68" s="94"/>
      <c r="O68" s="94"/>
      <c r="P68" s="94"/>
      <c r="Q68" s="94"/>
      <c r="R68" s="94"/>
      <c r="S68" s="94"/>
      <c r="T68" s="94"/>
      <c r="U68" s="94"/>
      <c r="V68" s="94"/>
      <c r="W68" s="94"/>
      <c r="X68" s="94"/>
      <c r="Y68" s="94"/>
      <c r="Z68" s="94"/>
      <c r="AA68" s="94"/>
      <c r="AB68" s="94"/>
      <c r="AC68" s="94"/>
      <c r="AD68" s="94"/>
    </row>
    <row r="69" spans="1:30">
      <c r="A69" s="94"/>
      <c r="B69" s="94"/>
      <c r="C69" s="95"/>
      <c r="D69" s="94"/>
      <c r="E69" s="94"/>
      <c r="F69" s="94"/>
      <c r="G69" s="94"/>
      <c r="H69" s="94"/>
      <c r="I69" s="94"/>
      <c r="J69" s="94"/>
      <c r="K69" s="94"/>
      <c r="L69" s="94"/>
      <c r="M69" s="94"/>
      <c r="N69" s="94"/>
      <c r="O69" s="94"/>
      <c r="P69" s="94"/>
      <c r="Q69" s="94"/>
      <c r="R69" s="94"/>
      <c r="S69" s="94"/>
      <c r="T69" s="94"/>
      <c r="U69" s="94"/>
      <c r="V69" s="94"/>
      <c r="W69" s="94"/>
      <c r="X69" s="94"/>
      <c r="Y69" s="94"/>
      <c r="Z69" s="94"/>
      <c r="AA69" s="94"/>
      <c r="AB69" s="94"/>
      <c r="AC69" s="94"/>
      <c r="AD69" s="94"/>
    </row>
    <row r="70" spans="1:30">
      <c r="A70" s="94"/>
      <c r="B70" s="94"/>
      <c r="C70" s="95"/>
      <c r="D70" s="94"/>
      <c r="E70" s="94"/>
      <c r="F70" s="94"/>
      <c r="G70" s="94"/>
      <c r="H70" s="94"/>
      <c r="I70" s="94"/>
      <c r="J70" s="94"/>
      <c r="K70" s="94"/>
      <c r="L70" s="94"/>
      <c r="M70" s="94"/>
      <c r="N70" s="94"/>
      <c r="O70" s="94"/>
      <c r="P70" s="94"/>
      <c r="Q70" s="94"/>
      <c r="R70" s="94"/>
      <c r="S70" s="94"/>
      <c r="T70" s="94"/>
      <c r="U70" s="94"/>
      <c r="V70" s="94"/>
      <c r="W70" s="94"/>
      <c r="X70" s="94"/>
      <c r="Y70" s="94"/>
      <c r="Z70" s="94"/>
      <c r="AA70" s="94"/>
      <c r="AB70" s="94"/>
      <c r="AC70" s="94"/>
      <c r="AD70" s="94"/>
    </row>
    <row r="71" spans="1:30">
      <c r="F71" s="94"/>
      <c r="G71" s="94"/>
      <c r="H71" s="94"/>
      <c r="I71" s="94"/>
      <c r="J71" s="94"/>
      <c r="K71" s="94"/>
      <c r="L71" s="94"/>
      <c r="M71" s="94"/>
      <c r="N71" s="94"/>
      <c r="O71" s="94"/>
      <c r="P71" s="94"/>
      <c r="Q71" s="94"/>
      <c r="R71" s="94"/>
      <c r="S71" s="94"/>
      <c r="T71" s="94"/>
      <c r="U71" s="94"/>
      <c r="V71" s="94"/>
      <c r="W71" s="94"/>
      <c r="X71" s="94"/>
      <c r="Y71" s="94"/>
      <c r="Z71" s="94"/>
      <c r="AA71" s="94"/>
      <c r="AB71" s="94"/>
      <c r="AC71" s="94"/>
      <c r="AD71" s="94"/>
    </row>
  </sheetData>
  <mergeCells count="6">
    <mergeCell ref="F2:M2"/>
    <mergeCell ref="A5:D5"/>
    <mergeCell ref="A16:D16"/>
    <mergeCell ref="G19:H19"/>
    <mergeCell ref="U52:Z52"/>
    <mergeCell ref="F43:H45"/>
  </mergeCells>
  <pageMargins left="0.7" right="0.7" top="0.75" bottom="0.75" header="0.3" footer="0.3"/>
  <pageSetup paperSize="9" orientation="landscape" horizontalDpi="4294967292" verticalDpi="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CL281"/>
  <sheetViews>
    <sheetView zoomScaleNormal="100" workbookViewId="0">
      <pane ySplit="5" topLeftCell="A6" activePane="bottomLeft" state="frozen"/>
      <selection pane="bottomLeft" activeCell="AD12" sqref="AD12"/>
    </sheetView>
  </sheetViews>
  <sheetFormatPr baseColWidth="10" defaultRowHeight="13.2"/>
  <cols>
    <col min="1" max="2" width="5" bestFit="1" customWidth="1"/>
    <col min="3" max="3" width="4" customWidth="1"/>
    <col min="4" max="4" width="4.6640625" bestFit="1" customWidth="1"/>
    <col min="5" max="5" width="7.6640625" bestFit="1" customWidth="1"/>
    <col min="6" max="6" width="7.33203125" bestFit="1" customWidth="1"/>
    <col min="7" max="7" width="13.33203125" bestFit="1" customWidth="1"/>
    <col min="8" max="8" width="8" customWidth="1"/>
    <col min="9" max="9" width="7.44140625" customWidth="1"/>
    <col min="10" max="10" width="6" customWidth="1"/>
    <col min="11" max="11" width="5.6640625" customWidth="1"/>
    <col min="12" max="12" width="7.33203125" customWidth="1"/>
    <col min="13" max="13" width="8.33203125" customWidth="1"/>
    <col min="14" max="14" width="8" customWidth="1"/>
    <col min="15" max="15" width="5.44140625" customWidth="1"/>
    <col min="16" max="16" width="5.109375" customWidth="1"/>
    <col min="17" max="17" width="3.6640625" customWidth="1"/>
    <col min="18" max="19" width="4.44140625" customWidth="1"/>
    <col min="20" max="20" width="4" customWidth="1"/>
    <col min="21" max="21" width="4.44140625" customWidth="1"/>
    <col min="22" max="22" width="4.33203125" customWidth="1"/>
    <col min="23" max="23" width="4" customWidth="1"/>
    <col min="24" max="24" width="6.6640625" customWidth="1"/>
    <col min="25" max="25" width="6" customWidth="1"/>
    <col min="26" max="26" width="5.44140625" customWidth="1"/>
    <col min="27" max="27" width="6.77734375" customWidth="1"/>
    <col min="28" max="28" width="8.6640625" customWidth="1"/>
    <col min="29" max="29" width="12" customWidth="1"/>
    <col min="30" max="30" width="13" bestFit="1" customWidth="1"/>
    <col min="31" max="31" width="9" customWidth="1"/>
    <col min="32" max="32" width="4.77734375" customWidth="1"/>
    <col min="33" max="33" width="6.109375" customWidth="1"/>
    <col min="34" max="34" width="4.77734375" customWidth="1"/>
    <col min="35" max="35" width="5.77734375" customWidth="1"/>
    <col min="36" max="36" width="7.33203125" customWidth="1"/>
    <col min="37" max="37" width="5.77734375" customWidth="1"/>
    <col min="38" max="38" width="5.6640625" customWidth="1"/>
    <col min="39" max="39" width="6.33203125" customWidth="1"/>
    <col min="40" max="41" width="6.109375" customWidth="1"/>
    <col min="42" max="42" width="6.44140625" customWidth="1"/>
    <col min="43" max="43" width="4.33203125" customWidth="1"/>
    <col min="44" max="45" width="5.33203125" customWidth="1"/>
    <col min="46" max="46" width="4.33203125" customWidth="1"/>
  </cols>
  <sheetData>
    <row r="1" spans="1:90" ht="27" customHeight="1" thickBot="1">
      <c r="A1" s="42"/>
      <c r="E1" s="226"/>
      <c r="F1" s="226"/>
      <c r="H1" s="2" t="s">
        <v>332</v>
      </c>
      <c r="I1" s="1"/>
      <c r="J1" s="1"/>
      <c r="K1" s="1"/>
      <c r="L1" s="1"/>
      <c r="M1" s="1"/>
      <c r="AD1" s="92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</row>
    <row r="2" spans="1:90" ht="21" customHeight="1">
      <c r="A2" s="616" t="s">
        <v>142</v>
      </c>
      <c r="B2" s="5" t="s">
        <v>45</v>
      </c>
      <c r="C2" s="13"/>
      <c r="D2" s="13"/>
      <c r="E2" s="229" t="s">
        <v>46</v>
      </c>
      <c r="F2" s="230" t="s">
        <v>47</v>
      </c>
      <c r="G2" s="14" t="s">
        <v>8</v>
      </c>
      <c r="H2" s="15"/>
      <c r="I2" s="7"/>
      <c r="J2" s="6"/>
      <c r="K2" s="6"/>
      <c r="L2" s="6"/>
      <c r="M2" s="6"/>
      <c r="N2" s="6"/>
      <c r="O2" s="617" t="s">
        <v>51</v>
      </c>
      <c r="P2" s="618"/>
      <c r="Q2" s="618"/>
      <c r="R2" s="618"/>
      <c r="S2" s="618"/>
      <c r="T2" s="618"/>
      <c r="U2" s="618"/>
      <c r="V2" s="618"/>
      <c r="W2" s="618"/>
      <c r="X2" s="618"/>
      <c r="Y2" s="619"/>
      <c r="Z2" s="66"/>
      <c r="AA2" s="6"/>
      <c r="AB2" s="6"/>
      <c r="AC2" s="6"/>
      <c r="AD2" s="133"/>
      <c r="AG2" s="3" t="s">
        <v>157</v>
      </c>
      <c r="AH2" s="3"/>
      <c r="AI2" s="3"/>
      <c r="AJ2" s="3"/>
      <c r="AK2" s="3"/>
      <c r="AL2" s="3"/>
      <c r="AM2" s="3"/>
      <c r="AN2" s="3"/>
      <c r="AO2" s="3"/>
      <c r="AP2" s="3"/>
      <c r="BN2" s="620"/>
      <c r="BO2" s="620"/>
      <c r="BP2" s="620"/>
      <c r="BQ2" s="620"/>
      <c r="BR2" s="620"/>
      <c r="BS2" s="620"/>
      <c r="BT2" s="620"/>
      <c r="BU2" s="60"/>
      <c r="BV2" s="60"/>
      <c r="BW2" s="60"/>
      <c r="BX2" s="60"/>
      <c r="BY2" s="60"/>
      <c r="BZ2" s="60"/>
      <c r="CA2" s="60"/>
      <c r="CB2" s="60"/>
      <c r="CC2" s="60"/>
      <c r="CD2" s="60"/>
    </row>
    <row r="3" spans="1:90">
      <c r="A3" s="616"/>
      <c r="B3" s="8" t="s">
        <v>48</v>
      </c>
      <c r="C3" s="17" t="s">
        <v>11</v>
      </c>
      <c r="D3" s="18"/>
      <c r="E3" s="231" t="s">
        <v>49</v>
      </c>
      <c r="F3" s="232" t="s">
        <v>50</v>
      </c>
      <c r="G3" s="12" t="s">
        <v>12</v>
      </c>
      <c r="H3" s="22"/>
      <c r="I3" s="20" t="s">
        <v>13</v>
      </c>
      <c r="J3" s="16" t="s">
        <v>14</v>
      </c>
      <c r="K3" s="16" t="s">
        <v>14</v>
      </c>
      <c r="L3" s="16" t="s">
        <v>15</v>
      </c>
      <c r="M3" s="16" t="s">
        <v>19</v>
      </c>
      <c r="N3" s="16" t="s">
        <v>20</v>
      </c>
      <c r="O3" s="69"/>
      <c r="P3" s="70"/>
      <c r="Q3" s="70"/>
      <c r="R3" s="70"/>
      <c r="S3" s="70"/>
      <c r="T3" s="70"/>
      <c r="U3" s="70"/>
      <c r="V3" s="70"/>
      <c r="W3" s="70"/>
      <c r="X3" s="70"/>
      <c r="Y3" s="71"/>
      <c r="Z3" s="16"/>
      <c r="AA3" s="9"/>
      <c r="AB3" s="9"/>
      <c r="AC3" s="10" t="s">
        <v>52</v>
      </c>
      <c r="AD3" s="134" t="s">
        <v>53</v>
      </c>
      <c r="AG3" s="3" t="s">
        <v>51</v>
      </c>
      <c r="AH3" s="3"/>
      <c r="AI3" s="3"/>
      <c r="AJ3" s="3"/>
      <c r="AK3" s="3"/>
      <c r="AL3" s="3"/>
      <c r="AM3" s="3"/>
      <c r="AN3" s="3"/>
      <c r="AO3" s="3"/>
      <c r="AP3" s="3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</row>
    <row r="4" spans="1:90">
      <c r="A4" s="616"/>
      <c r="B4" s="8" t="s">
        <v>54</v>
      </c>
      <c r="C4" s="9" t="s">
        <v>25</v>
      </c>
      <c r="D4" s="9" t="s">
        <v>26</v>
      </c>
      <c r="E4" s="231" t="s">
        <v>40</v>
      </c>
      <c r="F4" s="232" t="s">
        <v>55</v>
      </c>
      <c r="G4" s="21"/>
      <c r="H4" s="23"/>
      <c r="I4" s="20" t="s">
        <v>34</v>
      </c>
      <c r="J4" s="16" t="s">
        <v>35</v>
      </c>
      <c r="K4" s="16" t="s">
        <v>36</v>
      </c>
      <c r="L4" s="16" t="s">
        <v>37</v>
      </c>
      <c r="M4" s="16" t="s">
        <v>39</v>
      </c>
      <c r="N4" s="16" t="s">
        <v>40</v>
      </c>
      <c r="O4" s="67"/>
      <c r="P4" s="68"/>
      <c r="Q4" s="68"/>
      <c r="R4" s="68"/>
      <c r="S4" s="68"/>
      <c r="T4" s="68"/>
      <c r="U4" s="68"/>
      <c r="V4" s="68"/>
      <c r="W4" s="68"/>
      <c r="X4" s="68"/>
      <c r="Y4" s="68"/>
      <c r="Z4" s="67"/>
      <c r="AA4" s="11"/>
      <c r="AB4" s="11"/>
      <c r="AC4" s="10" t="s">
        <v>56</v>
      </c>
      <c r="AD4" s="134" t="s">
        <v>57</v>
      </c>
      <c r="AG4" s="85" t="s">
        <v>11</v>
      </c>
      <c r="AH4" s="86"/>
      <c r="AI4" s="4" t="s">
        <v>76</v>
      </c>
      <c r="AJ4" s="4" t="s">
        <v>76</v>
      </c>
      <c r="AK4" s="4" t="s">
        <v>78</v>
      </c>
      <c r="AL4" s="4" t="s">
        <v>158</v>
      </c>
      <c r="AM4" s="4" t="s">
        <v>158</v>
      </c>
      <c r="AN4" s="4" t="s">
        <v>158</v>
      </c>
      <c r="AO4" s="4" t="s">
        <v>114</v>
      </c>
      <c r="AP4" s="4" t="s">
        <v>114</v>
      </c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</row>
    <row r="5" spans="1:90">
      <c r="A5" s="616"/>
      <c r="B5" s="525"/>
      <c r="C5" s="9"/>
      <c r="D5" s="9"/>
      <c r="E5" s="526"/>
      <c r="F5" s="527"/>
      <c r="G5" s="528" t="s">
        <v>41</v>
      </c>
      <c r="H5" s="529" t="s">
        <v>42</v>
      </c>
      <c r="I5" s="530"/>
      <c r="J5" s="9"/>
      <c r="K5" s="9"/>
      <c r="L5" s="9"/>
      <c r="M5" s="9"/>
      <c r="N5" s="9"/>
      <c r="O5" s="531" t="str">
        <f>PERDIDAS!C8</f>
        <v>C-90</v>
      </c>
      <c r="P5" s="532" t="str">
        <f>PERDIDAS!D8</f>
        <v>C-45</v>
      </c>
      <c r="Q5" s="532" t="str">
        <f>PERDIDAS!E8</f>
        <v>E</v>
      </c>
      <c r="R5" s="532" t="str">
        <f>PERDIDAS!F8</f>
        <v>LLp</v>
      </c>
      <c r="S5" s="532" t="str">
        <f>PERDIDAS!G8</f>
        <v>Td</v>
      </c>
      <c r="T5" s="532" t="str">
        <f>PERDIDAS!H8</f>
        <v>Ti</v>
      </c>
      <c r="U5" s="532" t="str">
        <f>PERDIDAS!I8</f>
        <v>Tb</v>
      </c>
      <c r="V5" s="532" t="str">
        <f>PERDIDAS!J8</f>
        <v>Cb</v>
      </c>
      <c r="W5" s="532" t="str">
        <f>PERDIDAS!K8</f>
        <v>S</v>
      </c>
      <c r="X5" s="532" t="str">
        <f>PERDIDAS!L8</f>
        <v>Ch-h</v>
      </c>
      <c r="Y5" s="532" t="str">
        <f>PERDIDAS!M8</f>
        <v>Ch-v</v>
      </c>
      <c r="Z5" s="531" t="s">
        <v>163</v>
      </c>
      <c r="AA5" s="533" t="s">
        <v>58</v>
      </c>
      <c r="AB5" s="10" t="s">
        <v>59</v>
      </c>
      <c r="AC5" s="534" t="s">
        <v>60</v>
      </c>
      <c r="AD5" s="535"/>
      <c r="AG5" s="203" t="s">
        <v>25</v>
      </c>
      <c r="AH5" s="204" t="s">
        <v>26</v>
      </c>
      <c r="AI5" s="205" t="str">
        <f>PERDIDAS!C8</f>
        <v>C-90</v>
      </c>
      <c r="AJ5" s="205" t="str">
        <f>PERDIDAS!D8</f>
        <v>C-45</v>
      </c>
      <c r="AK5" s="205" t="str">
        <f>PERDIDAS!E8</f>
        <v>E</v>
      </c>
      <c r="AL5" s="205" t="str">
        <f>PERDIDAS!F8</f>
        <v>LLp</v>
      </c>
      <c r="AM5" s="205" t="str">
        <f>PERDIDAS!G8</f>
        <v>Td</v>
      </c>
      <c r="AN5" s="205" t="str">
        <f>PERDIDAS!H8</f>
        <v>Ti</v>
      </c>
      <c r="AO5" s="205" t="str">
        <f>PERDIDAS!I8</f>
        <v>Tb</v>
      </c>
      <c r="AP5" s="205" t="str">
        <f>PERDIDAS!J8</f>
        <v>Cb</v>
      </c>
      <c r="AQ5" s="205" t="str">
        <f>PERDIDAS!K8</f>
        <v>S</v>
      </c>
      <c r="AR5" s="205" t="str">
        <f>PERDIDAS!L8</f>
        <v>Ch-h</v>
      </c>
      <c r="AS5" s="205" t="str">
        <f>PERDIDAS!M8</f>
        <v>Ch-v</v>
      </c>
      <c r="AT5" s="205">
        <f>PERDIDAS!N8</f>
        <v>0</v>
      </c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</row>
    <row r="6" spans="1:90" s="63" customFormat="1">
      <c r="A6" s="206"/>
      <c r="B6" s="207"/>
      <c r="C6" s="208"/>
      <c r="D6" s="208"/>
      <c r="E6" s="209"/>
      <c r="F6" s="210"/>
      <c r="G6" s="79"/>
      <c r="H6" s="211"/>
      <c r="I6" s="209"/>
      <c r="J6" s="212"/>
      <c r="K6" s="213"/>
      <c r="L6" s="214"/>
      <c r="M6" s="215"/>
      <c r="N6" s="215"/>
      <c r="O6" s="201"/>
      <c r="P6" s="202"/>
      <c r="Q6" s="202"/>
      <c r="R6" s="202"/>
      <c r="S6" s="202"/>
      <c r="T6" s="202"/>
      <c r="U6" s="202"/>
      <c r="V6" s="201"/>
      <c r="W6" s="201"/>
      <c r="X6" s="201"/>
      <c r="Y6" s="201"/>
      <c r="Z6" s="201"/>
      <c r="AA6" s="209"/>
      <c r="AB6" s="215"/>
      <c r="AC6" s="215"/>
      <c r="AD6" s="587">
        <f>COLUMNAS!AF11</f>
        <v>5.7202254849672016</v>
      </c>
      <c r="AE6" s="63" t="str">
        <f>IF(AD6&gt;0,"BUENA","MALA")</f>
        <v>BUENA</v>
      </c>
      <c r="AG6" s="198"/>
      <c r="AH6" s="198"/>
      <c r="AI6" s="199"/>
      <c r="AJ6" s="199"/>
      <c r="AK6" s="199"/>
      <c r="AL6" s="199"/>
      <c r="AM6" s="199"/>
      <c r="AN6" s="199"/>
      <c r="AO6" s="199"/>
      <c r="AP6" s="199"/>
      <c r="AQ6" s="200"/>
      <c r="AR6" s="200"/>
      <c r="AS6" s="200"/>
      <c r="AT6" s="200"/>
      <c r="BN6" s="60"/>
      <c r="BO6" s="60"/>
      <c r="BP6" s="196"/>
      <c r="BQ6" s="62"/>
      <c r="BR6" s="60"/>
      <c r="BS6" s="60"/>
      <c r="BT6" s="60"/>
      <c r="BU6" s="60"/>
      <c r="BV6" s="60"/>
      <c r="BW6" s="60"/>
      <c r="BX6" s="60"/>
      <c r="BY6" s="60"/>
      <c r="BZ6" s="60"/>
      <c r="CA6" s="60"/>
      <c r="CB6" s="197"/>
      <c r="CC6" s="60"/>
      <c r="CD6" s="60"/>
    </row>
    <row r="7" spans="1:90" s="63" customFormat="1">
      <c r="A7" s="64" t="s">
        <v>26</v>
      </c>
      <c r="B7" s="564" t="s">
        <v>139</v>
      </c>
      <c r="C7" s="565">
        <v>5</v>
      </c>
      <c r="D7" s="565">
        <v>1</v>
      </c>
      <c r="E7" s="566">
        <v>10.91</v>
      </c>
      <c r="F7" s="578" t="s">
        <v>31</v>
      </c>
      <c r="G7" s="568">
        <f>VLOOKUP(F7,GASTOS!$A$8:$E$19,4,FALSE)</f>
        <v>2</v>
      </c>
      <c r="H7" s="568">
        <f>+G7</f>
        <v>2</v>
      </c>
      <c r="I7" s="566">
        <f t="shared" ref="I7:I14" si="0">IF(H7&lt;100,0.083373+0.022533*H7-0.0000831*H7^2,0)</f>
        <v>0.12810659999999999</v>
      </c>
      <c r="J7" s="569">
        <v>0.75</v>
      </c>
      <c r="K7" s="570">
        <f t="shared" ref="K7:K14" si="1">+J7*2.5*10</f>
        <v>18.75</v>
      </c>
      <c r="L7" s="571">
        <f t="shared" ref="L7:L14" si="2">(I7/1000)/((PI()*(K7/1000)^2)/4)</f>
        <v>0.46395843999735348</v>
      </c>
      <c r="M7" s="562">
        <f t="shared" ref="M7:M14" si="3">0.0020233*((I7/1000)^1.8797/(K7/1000)^4.8797)</f>
        <v>2.6103463337006388E-2</v>
      </c>
      <c r="N7" s="562">
        <f t="shared" ref="N7:N14" si="4">M7*E7</f>
        <v>0.28478878500673971</v>
      </c>
      <c r="O7" s="245">
        <v>2</v>
      </c>
      <c r="P7" s="84"/>
      <c r="Q7" s="84"/>
      <c r="R7" s="245">
        <v>1</v>
      </c>
      <c r="S7" s="245"/>
      <c r="T7" s="245"/>
      <c r="U7" s="245"/>
      <c r="V7" s="77"/>
      <c r="W7" s="77"/>
      <c r="X7" s="77"/>
      <c r="Y7" s="77"/>
      <c r="Z7" s="84">
        <f t="shared" ref="Z7:Z14" si="5">IF(J7=J8,0,0.25)</f>
        <v>0</v>
      </c>
      <c r="AA7" s="76">
        <f t="shared" ref="AA7:AA14" si="6">O7*AI7+P7*AJ7+Q7*AK7+R7*AL7+S7*AM7+T7*AN7+U7*AO7+V7*AP7+W7*AQ7+X7*AR7+Y7*AS7+Z7</f>
        <v>1.5</v>
      </c>
      <c r="AB7" s="83">
        <f t="shared" ref="AB7:AB14" si="7">AA7*M7</f>
        <v>3.9155195005509583E-2</v>
      </c>
      <c r="AC7" s="83">
        <f t="shared" ref="AC7:AC14" si="8">AB7+N7</f>
        <v>0.32394398001224928</v>
      </c>
      <c r="AD7" s="588">
        <f>AD11-AC7-0.8</f>
        <v>7.5259165362421898</v>
      </c>
      <c r="AE7" s="54" t="str">
        <f t="shared" ref="AE7:AE15" si="9">IF(AD7&gt;0,"BUENA","MALA")</f>
        <v>BUENA</v>
      </c>
      <c r="AG7" s="198" t="str">
        <f t="shared" ref="AG7:AG52" si="10">+B7</f>
        <v>PB</v>
      </c>
      <c r="AH7" s="198">
        <f t="shared" ref="AH7:AH52" si="11">+C7</f>
        <v>5</v>
      </c>
      <c r="AI7" s="199">
        <f>VLOOKUP(K7,PERDIDAS!$A$10:$L$18,3,FALSE)</f>
        <v>0.7</v>
      </c>
      <c r="AJ7" s="199">
        <f>VLOOKUP(K7,PERDIDAS!$A$10:$M$18,4,FALSE)</f>
        <v>0.3</v>
      </c>
      <c r="AK7" s="199">
        <f>VLOOKUP(K7,PERDIDAS!$A$10:$M$18,5,FALSE)</f>
        <v>0.2</v>
      </c>
      <c r="AL7" s="199">
        <f>VLOOKUP(K7,PERDIDAS!$A$10:$M$18,6,FALSE)</f>
        <v>0.1</v>
      </c>
      <c r="AM7" s="199">
        <f>VLOOKUP(K7,PERDIDAS!$A$10:$M$18,7,FALSE)</f>
        <v>0.4</v>
      </c>
      <c r="AN7" s="199">
        <f>VLOOKUP(K7,PERDIDAS!$A$10:$M$18,8,FALSE)</f>
        <v>1.4</v>
      </c>
      <c r="AO7" s="199">
        <f>VLOOKUP(K7,PERDIDAS!$A$10:$M$18,9,FALSE)</f>
        <v>1.4</v>
      </c>
      <c r="AP7" s="199">
        <f>VLOOKUP(K7,PERDIDAS!$A$10:$M$18,10,FALSE)</f>
        <v>5.6</v>
      </c>
      <c r="AQ7" s="200">
        <f>VLOOKUP(K7,PERDIDAS!$A$10:$M$18,11,FALSE)</f>
        <v>0.5</v>
      </c>
      <c r="AR7" s="200">
        <f>VLOOKUP(K7,PERDIDAS!$A$10:$M$18,12,FALSE)</f>
        <v>1.6</v>
      </c>
      <c r="AS7" s="200">
        <f>VLOOKUP(K7,PERDIDAS!$A$10:$M$18,13,FALSE)</f>
        <v>2.4</v>
      </c>
      <c r="AT7" s="200">
        <f>VLOOKUP(K7,PERDIDAS!$A$10:$M$18,13,FALSE)</f>
        <v>2.4</v>
      </c>
      <c r="BN7" s="60"/>
      <c r="BO7" s="60"/>
      <c r="BP7" s="196"/>
      <c r="BQ7" s="62"/>
      <c r="BR7" s="62"/>
      <c r="BS7" s="62"/>
      <c r="BT7" s="62"/>
      <c r="BU7" s="62"/>
      <c r="BV7" s="62"/>
      <c r="BW7" s="62"/>
      <c r="BX7" s="62"/>
      <c r="BY7" s="60"/>
      <c r="BZ7" s="60"/>
      <c r="CA7" s="60"/>
      <c r="CB7" s="197"/>
      <c r="CC7" s="60"/>
      <c r="CD7" s="60"/>
    </row>
    <row r="8" spans="1:90" s="63" customFormat="1">
      <c r="A8" s="64" t="s">
        <v>26</v>
      </c>
      <c r="B8" s="564" t="s">
        <v>139</v>
      </c>
      <c r="C8" s="567">
        <v>4</v>
      </c>
      <c r="D8" s="567">
        <v>3</v>
      </c>
      <c r="E8" s="566">
        <v>1.5</v>
      </c>
      <c r="F8" s="572" t="s">
        <v>28</v>
      </c>
      <c r="G8" s="568">
        <f>VLOOKUP(F8,GASTOS!$A$8:$E$19,4,FALSE)</f>
        <v>1.5</v>
      </c>
      <c r="H8" s="568">
        <f>G8</f>
        <v>1.5</v>
      </c>
      <c r="I8" s="566">
        <f t="shared" si="0"/>
        <v>0.11698552500000001</v>
      </c>
      <c r="J8" s="569">
        <v>0.75</v>
      </c>
      <c r="K8" s="570">
        <f t="shared" si="1"/>
        <v>18.75</v>
      </c>
      <c r="L8" s="571">
        <f t="shared" si="2"/>
        <v>0.42368169697167363</v>
      </c>
      <c r="M8" s="562">
        <f t="shared" si="3"/>
        <v>2.2007156708826175E-2</v>
      </c>
      <c r="N8" s="562">
        <f t="shared" si="4"/>
        <v>3.301073506323926E-2</v>
      </c>
      <c r="O8" s="245">
        <v>1</v>
      </c>
      <c r="P8" s="84"/>
      <c r="Q8" s="84"/>
      <c r="R8" s="245"/>
      <c r="S8" s="245"/>
      <c r="T8" s="139"/>
      <c r="U8" s="139"/>
      <c r="V8" s="77"/>
      <c r="W8" s="77"/>
      <c r="X8" s="77"/>
      <c r="Y8" s="77"/>
      <c r="Z8" s="84">
        <f t="shared" si="5"/>
        <v>0</v>
      </c>
      <c r="AA8" s="76">
        <f t="shared" si="6"/>
        <v>0.7</v>
      </c>
      <c r="AB8" s="83">
        <f t="shared" si="7"/>
        <v>1.5405009696178321E-2</v>
      </c>
      <c r="AC8" s="83">
        <f t="shared" si="8"/>
        <v>4.8415744759417581E-2</v>
      </c>
      <c r="AD8" s="588">
        <f>AD11-AC10-AC9-AC8-2</f>
        <v>6.2526011743972347</v>
      </c>
      <c r="AE8" s="54" t="str">
        <f t="shared" si="9"/>
        <v>BUENA</v>
      </c>
      <c r="AG8" s="198" t="str">
        <f t="shared" si="10"/>
        <v>PB</v>
      </c>
      <c r="AH8" s="198">
        <f t="shared" si="11"/>
        <v>4</v>
      </c>
      <c r="AI8" s="199">
        <f>VLOOKUP(K8,PERDIDAS!$A$10:$L$18,3,FALSE)</f>
        <v>0.7</v>
      </c>
      <c r="AJ8" s="199">
        <f>VLOOKUP(K8,PERDIDAS!$A$10:$M$18,4,FALSE)</f>
        <v>0.3</v>
      </c>
      <c r="AK8" s="199">
        <f>VLOOKUP(K8,PERDIDAS!$A$10:$M$18,5,FALSE)</f>
        <v>0.2</v>
      </c>
      <c r="AL8" s="199">
        <f>VLOOKUP(K8,PERDIDAS!$A$10:$M$18,6,FALSE)</f>
        <v>0.1</v>
      </c>
      <c r="AM8" s="199">
        <f>VLOOKUP(K8,PERDIDAS!$A$10:$M$18,7,FALSE)</f>
        <v>0.4</v>
      </c>
      <c r="AN8" s="199">
        <f>VLOOKUP(K8,PERDIDAS!$A$10:$M$18,8,FALSE)</f>
        <v>1.4</v>
      </c>
      <c r="AO8" s="199">
        <f>VLOOKUP(K8,PERDIDAS!$A$10:$M$18,9,FALSE)</f>
        <v>1.4</v>
      </c>
      <c r="AP8" s="199">
        <f>VLOOKUP(K8,PERDIDAS!$A$10:$M$18,10,FALSE)</f>
        <v>5.6</v>
      </c>
      <c r="AQ8" s="200">
        <f>VLOOKUP(K8,PERDIDAS!$A$10:$M$18,11,FALSE)</f>
        <v>0.5</v>
      </c>
      <c r="AR8" s="200">
        <f>VLOOKUP(K8,PERDIDAS!$A$10:$M$18,12,FALSE)</f>
        <v>1.6</v>
      </c>
      <c r="AS8" s="200">
        <f>VLOOKUP(K8,PERDIDAS!$A$10:$M$18,13,FALSE)</f>
        <v>2.4</v>
      </c>
      <c r="AT8" s="200">
        <f>VLOOKUP(K8,PERDIDAS!$A$10:$M$18,13,FALSE)</f>
        <v>2.4</v>
      </c>
      <c r="BN8" s="60"/>
      <c r="BO8" s="60"/>
      <c r="BP8" s="196"/>
      <c r="BQ8" s="62"/>
      <c r="BR8" s="62"/>
      <c r="BS8" s="62"/>
      <c r="BT8" s="62"/>
      <c r="BU8" s="62"/>
      <c r="BV8" s="60"/>
      <c r="BW8" s="60"/>
      <c r="BX8" s="60"/>
      <c r="BY8" s="60"/>
      <c r="BZ8" s="60"/>
      <c r="CA8" s="60"/>
      <c r="CB8" s="197"/>
      <c r="CC8" s="60"/>
      <c r="CD8" s="60"/>
    </row>
    <row r="9" spans="1:90" s="63" customFormat="1">
      <c r="A9" s="64" t="s">
        <v>26</v>
      </c>
      <c r="B9" s="564" t="s">
        <v>139</v>
      </c>
      <c r="C9" s="567">
        <v>3</v>
      </c>
      <c r="D9" s="567">
        <v>2</v>
      </c>
      <c r="E9" s="566">
        <v>2.25</v>
      </c>
      <c r="F9" s="567" t="s">
        <v>27</v>
      </c>
      <c r="G9" s="568">
        <f>VLOOKUP(F9,GASTOS!$A$8:$E$19,4,FALSE)</f>
        <v>2.5</v>
      </c>
      <c r="H9" s="568">
        <f>+H8+G9</f>
        <v>4</v>
      </c>
      <c r="I9" s="566">
        <f t="shared" si="0"/>
        <v>0.17217540000000003</v>
      </c>
      <c r="J9" s="569">
        <v>0.75</v>
      </c>
      <c r="K9" s="570">
        <f t="shared" si="1"/>
        <v>18.75</v>
      </c>
      <c r="L9" s="571">
        <f t="shared" si="2"/>
        <v>0.62356061272346897</v>
      </c>
      <c r="M9" s="562">
        <f t="shared" si="3"/>
        <v>4.5504133837293258E-2</v>
      </c>
      <c r="N9" s="562">
        <f t="shared" si="4"/>
        <v>0.10238430113390982</v>
      </c>
      <c r="O9" s="245"/>
      <c r="P9" s="55"/>
      <c r="Q9" s="55"/>
      <c r="R9" s="246"/>
      <c r="S9" s="139"/>
      <c r="T9" s="139"/>
      <c r="U9" s="139">
        <v>1</v>
      </c>
      <c r="V9" s="77"/>
      <c r="W9" s="77"/>
      <c r="X9" s="77"/>
      <c r="Y9" s="77"/>
      <c r="Z9" s="84">
        <f t="shared" si="5"/>
        <v>0</v>
      </c>
      <c r="AA9" s="76">
        <f t="shared" si="6"/>
        <v>1.4</v>
      </c>
      <c r="AB9" s="83">
        <f t="shared" si="7"/>
        <v>6.3705787372210554E-2</v>
      </c>
      <c r="AC9" s="83">
        <f t="shared" si="8"/>
        <v>0.16609008850612039</v>
      </c>
      <c r="AD9" s="588">
        <f>AD11-AC10-AC9-0.4</f>
        <v>7.9010169191566515</v>
      </c>
      <c r="AE9" s="54" t="str">
        <f t="shared" si="9"/>
        <v>BUENA</v>
      </c>
      <c r="AG9" s="198" t="str">
        <f t="shared" si="10"/>
        <v>PB</v>
      </c>
      <c r="AH9" s="198">
        <f t="shared" si="11"/>
        <v>3</v>
      </c>
      <c r="AI9" s="199">
        <f>VLOOKUP(K9,PERDIDAS!$A$10:$L$18,3,FALSE)</f>
        <v>0.7</v>
      </c>
      <c r="AJ9" s="199">
        <f>VLOOKUP(K9,PERDIDAS!$A$10:$M$18,4,FALSE)</f>
        <v>0.3</v>
      </c>
      <c r="AK9" s="199">
        <f>VLOOKUP(K9,PERDIDAS!$A$10:$M$18,5,FALSE)</f>
        <v>0.2</v>
      </c>
      <c r="AL9" s="199">
        <f>VLOOKUP(K9,PERDIDAS!$A$10:$M$18,6,FALSE)</f>
        <v>0.1</v>
      </c>
      <c r="AM9" s="199">
        <f>VLOOKUP(K9,PERDIDAS!$A$10:$M$18,7,FALSE)</f>
        <v>0.4</v>
      </c>
      <c r="AN9" s="199">
        <f>VLOOKUP(K9,PERDIDAS!$A$10:$M$18,8,FALSE)</f>
        <v>1.4</v>
      </c>
      <c r="AO9" s="199">
        <f>VLOOKUP(K9,PERDIDAS!$A$10:$M$18,9,FALSE)</f>
        <v>1.4</v>
      </c>
      <c r="AP9" s="199">
        <f>VLOOKUP(K9,PERDIDAS!$A$10:$M$18,10,FALSE)</f>
        <v>5.6</v>
      </c>
      <c r="AQ9" s="200">
        <f>VLOOKUP(K9,PERDIDAS!$A$10:$M$18,11,FALSE)</f>
        <v>0.5</v>
      </c>
      <c r="AR9" s="200">
        <f>VLOOKUP(K9,PERDIDAS!$A$10:$M$18,12,FALSE)</f>
        <v>1.6</v>
      </c>
      <c r="AS9" s="200">
        <f>VLOOKUP(K9,PERDIDAS!$A$10:$M$18,13,FALSE)</f>
        <v>2.4</v>
      </c>
      <c r="AT9" s="200">
        <f>VLOOKUP(K9,PERDIDAS!$A$10:$M$18,13,FALSE)</f>
        <v>2.4</v>
      </c>
      <c r="BN9" s="60"/>
      <c r="BO9" s="60"/>
      <c r="BP9" s="196"/>
      <c r="BQ9" s="62"/>
      <c r="BR9" s="60"/>
      <c r="BS9" s="60"/>
      <c r="BT9" s="60"/>
      <c r="BU9" s="60"/>
      <c r="BV9" s="60"/>
      <c r="BW9" s="60"/>
      <c r="BX9" s="60"/>
      <c r="BY9" s="60"/>
      <c r="BZ9" s="60"/>
      <c r="CA9" s="60"/>
      <c r="CB9" s="197"/>
      <c r="CC9" s="60"/>
      <c r="CD9" s="60"/>
    </row>
    <row r="10" spans="1:90" s="63" customFormat="1">
      <c r="A10" s="64" t="s">
        <v>26</v>
      </c>
      <c r="B10" s="564" t="s">
        <v>139</v>
      </c>
      <c r="C10" s="567">
        <v>2</v>
      </c>
      <c r="D10" s="567">
        <v>1</v>
      </c>
      <c r="E10" s="566">
        <v>1.85</v>
      </c>
      <c r="F10" s="572" t="s">
        <v>32</v>
      </c>
      <c r="G10" s="568">
        <f>VLOOKUP(F10,GASTOS!$A$8:$E$19,4,FALSE)</f>
        <v>0.8</v>
      </c>
      <c r="H10" s="568">
        <f>+H9+G10</f>
        <v>4.8</v>
      </c>
      <c r="I10" s="566">
        <f t="shared" si="0"/>
        <v>0.18961677600000001</v>
      </c>
      <c r="J10" s="569">
        <v>0.75</v>
      </c>
      <c r="K10" s="570">
        <f t="shared" si="1"/>
        <v>18.75</v>
      </c>
      <c r="L10" s="571">
        <f t="shared" si="2"/>
        <v>0.68672733169319633</v>
      </c>
      <c r="M10" s="562">
        <f t="shared" si="3"/>
        <v>5.4553286146766272E-2</v>
      </c>
      <c r="N10" s="562">
        <f t="shared" si="4"/>
        <v>0.10092357937151761</v>
      </c>
      <c r="O10" s="245"/>
      <c r="P10" s="84"/>
      <c r="Q10" s="84"/>
      <c r="R10" s="245">
        <v>1</v>
      </c>
      <c r="S10" s="245"/>
      <c r="T10" s="245"/>
      <c r="U10" s="139">
        <v>1</v>
      </c>
      <c r="V10" s="77"/>
      <c r="W10" s="77"/>
      <c r="X10" s="77"/>
      <c r="Y10" s="77"/>
      <c r="Z10" s="84">
        <f t="shared" si="5"/>
        <v>0</v>
      </c>
      <c r="AA10" s="76">
        <f t="shared" si="6"/>
        <v>1.5</v>
      </c>
      <c r="AB10" s="83">
        <f t="shared" si="7"/>
        <v>8.1829929220149408E-2</v>
      </c>
      <c r="AC10" s="83">
        <f t="shared" si="8"/>
        <v>0.182753508591667</v>
      </c>
      <c r="AD10" s="588">
        <f>AD11-AC10-0.8</f>
        <v>7.6671070076627723</v>
      </c>
      <c r="AE10" s="54" t="str">
        <f t="shared" si="9"/>
        <v>BUENA</v>
      </c>
      <c r="AG10" s="198" t="str">
        <f t="shared" si="10"/>
        <v>PB</v>
      </c>
      <c r="AH10" s="198">
        <f t="shared" si="11"/>
        <v>2</v>
      </c>
      <c r="AI10" s="199">
        <f>VLOOKUP(K10,PERDIDAS!$A$10:$L$18,3,FALSE)</f>
        <v>0.7</v>
      </c>
      <c r="AJ10" s="199">
        <f>VLOOKUP(K10,PERDIDAS!$A$10:$M$18,4,FALSE)</f>
        <v>0.3</v>
      </c>
      <c r="AK10" s="199">
        <f>VLOOKUP(K10,PERDIDAS!$A$10:$M$18,5,FALSE)</f>
        <v>0.2</v>
      </c>
      <c r="AL10" s="199">
        <f>VLOOKUP(K10,PERDIDAS!$A$10:$M$18,6,FALSE)</f>
        <v>0.1</v>
      </c>
      <c r="AM10" s="199">
        <f>VLOOKUP(K10,PERDIDAS!$A$10:$M$18,7,FALSE)</f>
        <v>0.4</v>
      </c>
      <c r="AN10" s="199">
        <f>VLOOKUP(K10,PERDIDAS!$A$10:$M$18,8,FALSE)</f>
        <v>1.4</v>
      </c>
      <c r="AO10" s="199">
        <f>VLOOKUP(K10,PERDIDAS!$A$10:$M$18,9,FALSE)</f>
        <v>1.4</v>
      </c>
      <c r="AP10" s="199">
        <f>VLOOKUP(K10,PERDIDAS!$A$10:$M$18,10,FALSE)</f>
        <v>5.6</v>
      </c>
      <c r="AQ10" s="200">
        <f>VLOOKUP(K10,PERDIDAS!$A$10:$M$18,11,FALSE)</f>
        <v>0.5</v>
      </c>
      <c r="AR10" s="200">
        <f>VLOOKUP(K10,PERDIDAS!$A$10:$M$18,12,FALSE)</f>
        <v>1.6</v>
      </c>
      <c r="AS10" s="200">
        <f>VLOOKUP(K10,PERDIDAS!$A$10:$M$18,13,FALSE)</f>
        <v>2.4</v>
      </c>
      <c r="AT10" s="200">
        <f>VLOOKUP(K10,PERDIDAS!$A$10:$M$18,13,FALSE)</f>
        <v>2.4</v>
      </c>
      <c r="BN10" s="60"/>
      <c r="BO10" s="60"/>
      <c r="BP10" s="196"/>
      <c r="BQ10" s="62"/>
      <c r="BR10" s="62"/>
      <c r="BS10" s="62"/>
      <c r="BT10" s="62"/>
      <c r="BU10" s="62"/>
      <c r="BV10" s="62"/>
      <c r="BW10" s="60"/>
      <c r="BX10" s="60"/>
      <c r="BY10" s="60"/>
      <c r="BZ10" s="60"/>
      <c r="CA10" s="60"/>
      <c r="CB10" s="197"/>
      <c r="CC10" s="60"/>
      <c r="CD10" s="60"/>
    </row>
    <row r="11" spans="1:90" s="63" customFormat="1">
      <c r="A11" s="64" t="s">
        <v>26</v>
      </c>
      <c r="B11" s="65" t="s">
        <v>139</v>
      </c>
      <c r="C11" s="55">
        <v>1</v>
      </c>
      <c r="D11" s="55" t="s">
        <v>421</v>
      </c>
      <c r="E11" s="76">
        <v>1</v>
      </c>
      <c r="F11" s="55"/>
      <c r="G11" s="79"/>
      <c r="H11" s="79">
        <f>H10+H7</f>
        <v>6.8</v>
      </c>
      <c r="I11" s="76">
        <f t="shared" si="0"/>
        <v>0.23275485600000001</v>
      </c>
      <c r="J11" s="569">
        <v>0.75</v>
      </c>
      <c r="K11" s="81">
        <f t="shared" si="1"/>
        <v>18.75</v>
      </c>
      <c r="L11" s="82">
        <f t="shared" si="2"/>
        <v>0.84295875381571805</v>
      </c>
      <c r="M11" s="83">
        <f t="shared" si="3"/>
        <v>8.0196525978450867E-2</v>
      </c>
      <c r="N11" s="83">
        <f t="shared" si="4"/>
        <v>8.0196525978450867E-2</v>
      </c>
      <c r="O11" s="245"/>
      <c r="P11" s="84"/>
      <c r="Q11" s="84"/>
      <c r="R11" s="245"/>
      <c r="S11" s="245"/>
      <c r="T11" s="245"/>
      <c r="U11" s="139">
        <v>1</v>
      </c>
      <c r="V11" s="77"/>
      <c r="W11" s="77"/>
      <c r="X11" s="77"/>
      <c r="Y11" s="77"/>
      <c r="Z11" s="84">
        <f t="shared" si="5"/>
        <v>0</v>
      </c>
      <c r="AA11" s="76">
        <f t="shared" si="6"/>
        <v>1.4</v>
      </c>
      <c r="AB11" s="83">
        <f t="shared" si="7"/>
        <v>0.1122751363698312</v>
      </c>
      <c r="AC11" s="83">
        <f t="shared" si="8"/>
        <v>0.19247166234828206</v>
      </c>
      <c r="AD11" s="589">
        <f>AD13-AC11</f>
        <v>8.6498605162544386</v>
      </c>
      <c r="AE11" s="54" t="str">
        <f t="shared" si="9"/>
        <v>BUENA</v>
      </c>
      <c r="AG11" s="198" t="str">
        <f t="shared" si="10"/>
        <v>PB</v>
      </c>
      <c r="AH11" s="198">
        <f t="shared" si="11"/>
        <v>1</v>
      </c>
      <c r="AI11" s="199">
        <f>VLOOKUP(K11,PERDIDAS!$A$10:$L$18,3,FALSE)</f>
        <v>0.7</v>
      </c>
      <c r="AJ11" s="199">
        <f>VLOOKUP(K11,PERDIDAS!$A$10:$M$18,4,FALSE)</f>
        <v>0.3</v>
      </c>
      <c r="AK11" s="199">
        <f>VLOOKUP(K11,PERDIDAS!$A$10:$M$18,5,FALSE)</f>
        <v>0.2</v>
      </c>
      <c r="AL11" s="199">
        <f>VLOOKUP(K11,PERDIDAS!$A$10:$M$18,6,FALSE)</f>
        <v>0.1</v>
      </c>
      <c r="AM11" s="199">
        <f>VLOOKUP(K11,PERDIDAS!$A$10:$M$18,7,FALSE)</f>
        <v>0.4</v>
      </c>
      <c r="AN11" s="199">
        <f>VLOOKUP(K11,PERDIDAS!$A$10:$M$18,8,FALSE)</f>
        <v>1.4</v>
      </c>
      <c r="AO11" s="199">
        <f>VLOOKUP(K11,PERDIDAS!$A$10:$M$18,9,FALSE)</f>
        <v>1.4</v>
      </c>
      <c r="AP11" s="199">
        <f>VLOOKUP(K11,PERDIDAS!$A$10:$M$18,10,FALSE)</f>
        <v>5.6</v>
      </c>
      <c r="AQ11" s="200">
        <f>VLOOKUP(K11,PERDIDAS!$A$10:$M$18,11,FALSE)</f>
        <v>0.5</v>
      </c>
      <c r="AR11" s="200">
        <f>VLOOKUP(K11,PERDIDAS!$A$10:$M$18,12,FALSE)</f>
        <v>1.6</v>
      </c>
      <c r="AS11" s="200">
        <f>VLOOKUP(K11,PERDIDAS!$A$10:$M$18,13,FALSE)</f>
        <v>2.4</v>
      </c>
      <c r="AT11" s="200">
        <f>VLOOKUP(K11,PERDIDAS!$A$10:$M$18,13,FALSE)</f>
        <v>2.4</v>
      </c>
      <c r="BN11" s="60"/>
      <c r="BO11" s="60"/>
      <c r="BP11" s="196"/>
      <c r="BQ11" s="62"/>
      <c r="BR11" s="62"/>
      <c r="BS11" s="62"/>
      <c r="BT11" s="62"/>
      <c r="BU11" s="62"/>
      <c r="BV11" s="62"/>
      <c r="BW11" s="60"/>
      <c r="BX11" s="60"/>
      <c r="BY11" s="60"/>
      <c r="BZ11" s="60"/>
      <c r="CA11" s="60"/>
      <c r="CB11" s="197"/>
      <c r="CC11" s="60"/>
      <c r="CD11" s="60"/>
    </row>
    <row r="12" spans="1:90" s="63" customFormat="1" ht="13.8">
      <c r="A12" s="64" t="s">
        <v>26</v>
      </c>
      <c r="B12" s="65" t="s">
        <v>139</v>
      </c>
      <c r="C12" s="78" t="s">
        <v>422</v>
      </c>
      <c r="D12" s="78" t="s">
        <v>421</v>
      </c>
      <c r="E12" s="76">
        <v>2.85</v>
      </c>
      <c r="F12" s="77"/>
      <c r="G12" s="79"/>
      <c r="H12" s="79"/>
      <c r="I12" s="76">
        <f t="shared" si="0"/>
        <v>8.3373000000000003E-2</v>
      </c>
      <c r="J12" s="569">
        <v>0.75</v>
      </c>
      <c r="K12" s="81">
        <f t="shared" si="1"/>
        <v>18.75</v>
      </c>
      <c r="L12" s="82">
        <f t="shared" si="2"/>
        <v>0.30194858826867121</v>
      </c>
      <c r="M12" s="83">
        <f t="shared" si="3"/>
        <v>1.1642532877560861E-2</v>
      </c>
      <c r="N12" s="83">
        <f t="shared" si="4"/>
        <v>3.3181218701048454E-2</v>
      </c>
      <c r="O12" s="245">
        <v>1</v>
      </c>
      <c r="P12" s="84"/>
      <c r="Q12" s="84"/>
      <c r="R12" s="245">
        <v>1</v>
      </c>
      <c r="S12" s="245"/>
      <c r="T12" s="245"/>
      <c r="U12" s="139"/>
      <c r="V12" s="77"/>
      <c r="W12" s="77"/>
      <c r="X12" s="77"/>
      <c r="Y12" s="77"/>
      <c r="Z12" s="84">
        <f t="shared" si="5"/>
        <v>0.25</v>
      </c>
      <c r="AA12" s="76">
        <f t="shared" si="6"/>
        <v>1.0499999999999998</v>
      </c>
      <c r="AB12" s="83">
        <f t="shared" si="7"/>
        <v>1.2224659521438903E-2</v>
      </c>
      <c r="AC12" s="83">
        <f t="shared" si="8"/>
        <v>4.5405878222487359E-2</v>
      </c>
      <c r="AD12" s="590">
        <f>AD13-AC12</f>
        <v>8.7969263003802336</v>
      </c>
      <c r="AE12" s="54" t="str">
        <f t="shared" si="9"/>
        <v>BUENA</v>
      </c>
      <c r="AF12" s="135"/>
      <c r="AG12" s="198" t="str">
        <f t="shared" si="10"/>
        <v>PB</v>
      </c>
      <c r="AH12" s="198" t="str">
        <f t="shared" si="11"/>
        <v>CAL</v>
      </c>
      <c r="AI12" s="199">
        <f>VLOOKUP(K12,PERDIDAS!$A$10:$L$18,3,FALSE)</f>
        <v>0.7</v>
      </c>
      <c r="AJ12" s="199">
        <f>VLOOKUP(K12,PERDIDAS!$A$10:$M$18,4,FALSE)</f>
        <v>0.3</v>
      </c>
      <c r="AK12" s="199">
        <f>VLOOKUP(K12,PERDIDAS!$A$10:$M$18,5,FALSE)</f>
        <v>0.2</v>
      </c>
      <c r="AL12" s="199">
        <f>VLOOKUP(K12,PERDIDAS!$A$10:$M$18,6,FALSE)</f>
        <v>0.1</v>
      </c>
      <c r="AM12" s="199">
        <f>VLOOKUP(K12,PERDIDAS!$A$10:$M$18,7,FALSE)</f>
        <v>0.4</v>
      </c>
      <c r="AN12" s="199">
        <f>VLOOKUP(K12,PERDIDAS!$A$10:$M$18,8,FALSE)</f>
        <v>1.4</v>
      </c>
      <c r="AO12" s="199">
        <f>VLOOKUP(K12,PERDIDAS!$A$10:$M$18,9,FALSE)</f>
        <v>1.4</v>
      </c>
      <c r="AP12" s="199">
        <f>VLOOKUP(K12,PERDIDAS!$A$10:$M$18,10,FALSE)</f>
        <v>5.6</v>
      </c>
      <c r="AQ12" s="200">
        <f>VLOOKUP(K12,PERDIDAS!$A$10:$M$18,11,FALSE)</f>
        <v>0.5</v>
      </c>
      <c r="AR12" s="200">
        <f>VLOOKUP(K12,PERDIDAS!$A$10:$M$18,12,FALSE)</f>
        <v>1.6</v>
      </c>
      <c r="AS12" s="200">
        <f>VLOOKUP(K12,PERDIDAS!$A$10:$M$18,13,FALSE)</f>
        <v>2.4</v>
      </c>
      <c r="AT12" s="200">
        <f>VLOOKUP(K12,PERDIDAS!$A$10:$M$18,13,FALSE)</f>
        <v>2.4</v>
      </c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N12" s="60"/>
      <c r="BO12" s="60"/>
      <c r="BP12" s="196"/>
      <c r="BQ12" s="62"/>
      <c r="BR12" s="62"/>
      <c r="BS12" s="62"/>
      <c r="BT12" s="62"/>
      <c r="BU12" s="62"/>
      <c r="BV12" s="62"/>
      <c r="BW12" s="60"/>
      <c r="BX12" s="60"/>
      <c r="BY12" s="60"/>
      <c r="BZ12" s="60"/>
      <c r="CA12" s="60"/>
      <c r="CB12" s="197"/>
      <c r="CC12" s="60"/>
      <c r="CD12" s="60"/>
    </row>
    <row r="13" spans="1:90" s="63" customFormat="1">
      <c r="A13" s="64"/>
      <c r="B13" s="65"/>
      <c r="C13" s="78"/>
      <c r="D13" s="78"/>
      <c r="E13" s="76"/>
      <c r="F13" s="77"/>
      <c r="G13" s="79"/>
      <c r="H13" s="79"/>
      <c r="I13" s="76"/>
      <c r="J13" s="569"/>
      <c r="K13" s="81"/>
      <c r="L13" s="82"/>
      <c r="M13" s="83"/>
      <c r="N13" s="83"/>
      <c r="O13" s="245"/>
      <c r="P13" s="84"/>
      <c r="Q13" s="84"/>
      <c r="R13" s="245"/>
      <c r="S13" s="245"/>
      <c r="T13" s="245"/>
      <c r="U13" s="139"/>
      <c r="V13" s="77"/>
      <c r="W13" s="77"/>
      <c r="X13" s="77"/>
      <c r="Y13" s="77"/>
      <c r="Z13" s="84"/>
      <c r="AA13" s="76"/>
      <c r="AB13" s="83"/>
      <c r="AC13" s="83"/>
      <c r="AD13" s="247">
        <f>COLUMNAS!AF12</f>
        <v>8.8423321786027209</v>
      </c>
      <c r="AE13" s="54"/>
      <c r="AG13" s="198"/>
      <c r="AH13" s="198"/>
      <c r="AI13" s="199"/>
      <c r="AJ13" s="199"/>
      <c r="AK13" s="199"/>
      <c r="AL13" s="199"/>
      <c r="AM13" s="199"/>
      <c r="AN13" s="199"/>
      <c r="AO13" s="199"/>
      <c r="AP13" s="199"/>
      <c r="AQ13" s="200"/>
      <c r="AR13" s="200"/>
      <c r="AS13" s="200"/>
      <c r="AT13" s="200"/>
      <c r="BN13" s="60"/>
      <c r="BO13" s="60"/>
      <c r="BP13" s="196"/>
      <c r="BQ13" s="62"/>
      <c r="BR13" s="62"/>
      <c r="BS13" s="62"/>
      <c r="BT13" s="62"/>
      <c r="BU13" s="62"/>
      <c r="BV13" s="62"/>
      <c r="BW13" s="60"/>
      <c r="BX13" s="60"/>
      <c r="BY13" s="60"/>
      <c r="BZ13" s="60"/>
      <c r="CA13" s="60"/>
      <c r="CB13" s="197"/>
      <c r="CC13" s="60"/>
      <c r="CD13" s="60"/>
    </row>
    <row r="14" spans="1:90" s="63" customFormat="1">
      <c r="A14" s="64" t="s">
        <v>26</v>
      </c>
      <c r="B14" s="65" t="s">
        <v>139</v>
      </c>
      <c r="C14" s="78">
        <v>2</v>
      </c>
      <c r="D14" s="78">
        <v>5</v>
      </c>
      <c r="E14" s="76">
        <v>1</v>
      </c>
      <c r="F14" s="77"/>
      <c r="G14" s="79"/>
      <c r="H14" s="79">
        <f>H13+H10</f>
        <v>4.8</v>
      </c>
      <c r="I14" s="76">
        <f t="shared" si="0"/>
        <v>0.18961677600000001</v>
      </c>
      <c r="J14" s="569">
        <v>0.75</v>
      </c>
      <c r="K14" s="81">
        <f t="shared" si="1"/>
        <v>18.75</v>
      </c>
      <c r="L14" s="82">
        <f t="shared" si="2"/>
        <v>0.68672733169319633</v>
      </c>
      <c r="M14" s="83">
        <f t="shared" si="3"/>
        <v>5.4553286146766272E-2</v>
      </c>
      <c r="N14" s="83">
        <f t="shared" si="4"/>
        <v>5.4553286146766272E-2</v>
      </c>
      <c r="O14" s="244"/>
      <c r="P14" s="55"/>
      <c r="Q14" s="55"/>
      <c r="R14" s="139">
        <v>1</v>
      </c>
      <c r="S14" s="139"/>
      <c r="T14" s="139"/>
      <c r="U14" s="139">
        <v>1</v>
      </c>
      <c r="V14" s="77"/>
      <c r="W14" s="77"/>
      <c r="X14" s="77"/>
      <c r="Y14" s="77"/>
      <c r="Z14" s="84">
        <f t="shared" si="5"/>
        <v>0.25</v>
      </c>
      <c r="AA14" s="76">
        <f t="shared" si="6"/>
        <v>1.75</v>
      </c>
      <c r="AB14" s="83">
        <f t="shared" si="7"/>
        <v>9.5468250756840983E-2</v>
      </c>
      <c r="AC14" s="83">
        <f t="shared" si="8"/>
        <v>0.15002153690360726</v>
      </c>
      <c r="AD14" s="573">
        <f>AD6-AC14</f>
        <v>5.5702039480635941</v>
      </c>
      <c r="AE14" s="54" t="str">
        <f t="shared" si="9"/>
        <v>BUENA</v>
      </c>
      <c r="AG14" s="198" t="str">
        <f t="shared" si="10"/>
        <v>PB</v>
      </c>
      <c r="AH14" s="198">
        <f t="shared" si="11"/>
        <v>2</v>
      </c>
      <c r="AI14" s="199">
        <f>VLOOKUP(K14,PERDIDAS!$A$10:$L$18,3,FALSE)</f>
        <v>0.7</v>
      </c>
      <c r="AJ14" s="199">
        <f>VLOOKUP(K14,PERDIDAS!$A$10:$M$18,4,FALSE)</f>
        <v>0.3</v>
      </c>
      <c r="AK14" s="199">
        <f>VLOOKUP(K14,PERDIDAS!$A$10:$M$18,5,FALSE)</f>
        <v>0.2</v>
      </c>
      <c r="AL14" s="199">
        <f>VLOOKUP(K14,PERDIDAS!$A$10:$M$18,6,FALSE)</f>
        <v>0.1</v>
      </c>
      <c r="AM14" s="199">
        <f>VLOOKUP(K14,PERDIDAS!$A$10:$M$18,7,FALSE)</f>
        <v>0.4</v>
      </c>
      <c r="AN14" s="199">
        <f>VLOOKUP(K14,PERDIDAS!$A$10:$M$18,8,FALSE)</f>
        <v>1.4</v>
      </c>
      <c r="AO14" s="199">
        <f>VLOOKUP(K14,PERDIDAS!$A$10:$M$18,9,FALSE)</f>
        <v>1.4</v>
      </c>
      <c r="AP14" s="199">
        <f>VLOOKUP(K14,PERDIDAS!$A$10:$M$18,10,FALSE)</f>
        <v>5.6</v>
      </c>
      <c r="AQ14" s="200">
        <f>VLOOKUP(K14,PERDIDAS!$A$10:$M$18,11,FALSE)</f>
        <v>0.5</v>
      </c>
      <c r="AR14" s="200">
        <f>VLOOKUP(K14,PERDIDAS!$A$10:$M$18,12,FALSE)</f>
        <v>1.6</v>
      </c>
      <c r="AS14" s="200">
        <f>VLOOKUP(K14,PERDIDAS!$A$10:$M$18,13,FALSE)</f>
        <v>2.4</v>
      </c>
      <c r="AT14" s="200">
        <f>VLOOKUP(K14,PERDIDAS!$A$10:$M$18,13,FALSE)</f>
        <v>2.4</v>
      </c>
      <c r="BN14" s="60"/>
      <c r="BO14" s="60"/>
      <c r="BP14" s="196"/>
      <c r="BQ14" s="62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197"/>
      <c r="CC14" s="60"/>
      <c r="CD14" s="60"/>
    </row>
    <row r="15" spans="1:90" s="63" customFormat="1">
      <c r="A15" s="206"/>
      <c r="B15" s="207"/>
      <c r="C15" s="200"/>
      <c r="D15" s="200"/>
      <c r="E15" s="200"/>
      <c r="F15" s="200"/>
      <c r="G15" s="211"/>
      <c r="H15" s="211"/>
      <c r="I15" s="209"/>
      <c r="J15" s="212"/>
      <c r="K15" s="213"/>
      <c r="L15" s="214"/>
      <c r="M15" s="215"/>
      <c r="N15" s="215"/>
      <c r="O15" s="211"/>
      <c r="P15" s="200"/>
      <c r="Q15" s="200"/>
      <c r="R15" s="200"/>
      <c r="S15" s="200"/>
      <c r="T15" s="200"/>
      <c r="U15" s="200"/>
      <c r="V15" s="200"/>
      <c r="W15" s="200"/>
      <c r="X15" s="200"/>
      <c r="Y15" s="200"/>
      <c r="Z15" s="201"/>
      <c r="AA15" s="209"/>
      <c r="AB15" s="215"/>
      <c r="AC15" s="215"/>
      <c r="AD15" s="252">
        <f>COLUMNAS!AF12</f>
        <v>8.8423321786027209</v>
      </c>
      <c r="AE15" s="63" t="str">
        <f t="shared" si="9"/>
        <v>BUENA</v>
      </c>
      <c r="AG15" s="198"/>
      <c r="AH15" s="198"/>
      <c r="AI15" s="199"/>
      <c r="AJ15" s="199"/>
      <c r="AK15" s="199"/>
      <c r="AL15" s="199"/>
      <c r="AM15" s="199"/>
      <c r="AN15" s="199"/>
      <c r="AO15" s="199"/>
      <c r="AP15" s="199"/>
      <c r="AQ15" s="200"/>
      <c r="AR15" s="200"/>
      <c r="AS15" s="200"/>
      <c r="AT15" s="200"/>
      <c r="BN15" s="60"/>
      <c r="BO15" s="60"/>
      <c r="BP15" s="196"/>
      <c r="BQ15" s="62"/>
      <c r="BR15" s="60"/>
      <c r="BS15" s="60"/>
      <c r="BT15" s="60"/>
      <c r="BU15" s="60"/>
      <c r="BV15" s="60"/>
      <c r="BW15" s="60"/>
      <c r="BX15" s="60"/>
      <c r="BY15" s="60"/>
      <c r="BZ15" s="60"/>
      <c r="CA15" s="60"/>
      <c r="CB15" s="197"/>
      <c r="CC15" s="60"/>
      <c r="CD15" s="60"/>
      <c r="CE15" s="60"/>
      <c r="CF15" s="60"/>
      <c r="CG15" s="60"/>
      <c r="CH15" s="60"/>
      <c r="CI15" s="60"/>
      <c r="CJ15" s="60"/>
      <c r="CK15" s="60"/>
      <c r="CL15" s="60"/>
    </row>
    <row r="16" spans="1:90" s="63" customFormat="1">
      <c r="A16" s="574" t="s">
        <v>26</v>
      </c>
      <c r="B16" s="575" t="s">
        <v>420</v>
      </c>
      <c r="C16" s="576">
        <v>4</v>
      </c>
      <c r="D16" s="576">
        <v>3</v>
      </c>
      <c r="E16" s="577">
        <v>1</v>
      </c>
      <c r="F16" s="578" t="s">
        <v>27</v>
      </c>
      <c r="G16" s="579">
        <f>VLOOKUP(F16,GASTOS!$A$8:$E$19,4,FALSE)</f>
        <v>2.5</v>
      </c>
      <c r="H16" s="579">
        <f>+H15+G16</f>
        <v>2.5</v>
      </c>
      <c r="I16" s="577">
        <f t="shared" ref="I16:I25" si="12">IF(H16&lt;100,0.083373+0.022533*H16-0.0000831*H16^2,0)</f>
        <v>0.13918612500000002</v>
      </c>
      <c r="J16" s="580">
        <v>0.75</v>
      </c>
      <c r="K16" s="581">
        <f t="shared" ref="K16:K25" si="13">+J16*2.5*10</f>
        <v>18.75</v>
      </c>
      <c r="L16" s="582">
        <f t="shared" ref="L16:L25" si="14">(I16/1000)/((PI()*(K16/1000)^2)/4)</f>
        <v>0.50408470308537312</v>
      </c>
      <c r="M16" s="583">
        <f t="shared" ref="M16:M25" si="15">0.0020233*((I16/1000)^1.8797/(K16/1000)^4.8797)</f>
        <v>3.050796716516398E-2</v>
      </c>
      <c r="N16" s="583">
        <f t="shared" ref="N16:N25" si="16">M16*E16</f>
        <v>3.050796716516398E-2</v>
      </c>
      <c r="O16" s="584">
        <v>1</v>
      </c>
      <c r="P16" s="584"/>
      <c r="Q16" s="584"/>
      <c r="R16" s="584"/>
      <c r="S16" s="584"/>
      <c r="T16" s="584"/>
      <c r="U16" s="584"/>
      <c r="V16" s="585"/>
      <c r="W16" s="585"/>
      <c r="X16" s="585"/>
      <c r="Y16" s="77"/>
      <c r="Z16" s="84">
        <f>IF(J16=J17,0,0.25)</f>
        <v>0</v>
      </c>
      <c r="AA16" s="76">
        <f t="shared" ref="AA16:AA25" si="17">O16*AI16+P16*AJ16+Q16*AK16+R16*AL16+S16*AM16+T16*AN16+U16*AO16+V16*AP16+W16*AQ16+X16*AR16+Y16*AS16+Z16</f>
        <v>0.7</v>
      </c>
      <c r="AB16" s="83">
        <f t="shared" ref="AB16:AB25" si="18">AA16*M16</f>
        <v>2.1355577015614784E-2</v>
      </c>
      <c r="AC16" s="83">
        <f t="shared" ref="AC16:AC25" si="19">AB16+N16</f>
        <v>5.1863544180778764E-2</v>
      </c>
      <c r="AD16" s="247">
        <f>AD15-AC18-AC17-AC16-0.4</f>
        <v>8.1312371763088311</v>
      </c>
      <c r="AE16" s="54" t="str">
        <f t="shared" ref="AE16:AE59" si="20">IF(AD16&gt;0,"BUENA","MALA")</f>
        <v>BUENA</v>
      </c>
      <c r="AG16" s="198" t="str">
        <f t="shared" si="10"/>
        <v>1ERP</v>
      </c>
      <c r="AH16" s="198">
        <f t="shared" si="11"/>
        <v>4</v>
      </c>
      <c r="AI16" s="199">
        <f>VLOOKUP(K16,PERDIDAS!$A$10:$L$18,3,FALSE)</f>
        <v>0.7</v>
      </c>
      <c r="AJ16" s="199">
        <f>VLOOKUP(K16,PERDIDAS!$A$10:$M$18,4,FALSE)</f>
        <v>0.3</v>
      </c>
      <c r="AK16" s="199">
        <f>VLOOKUP(K16,PERDIDAS!$A$10:$M$18,5,FALSE)</f>
        <v>0.2</v>
      </c>
      <c r="AL16" s="199">
        <f>VLOOKUP(K16,PERDIDAS!$A$10:$M$18,6,FALSE)</f>
        <v>0.1</v>
      </c>
      <c r="AM16" s="199">
        <f>VLOOKUP(K16,PERDIDAS!$A$10:$M$18,7,FALSE)</f>
        <v>0.4</v>
      </c>
      <c r="AN16" s="199">
        <f>VLOOKUP(K16,PERDIDAS!$A$10:$M$18,8,FALSE)</f>
        <v>1.4</v>
      </c>
      <c r="AO16" s="199">
        <f>VLOOKUP(K16,PERDIDAS!$A$10:$M$18,9,FALSE)</f>
        <v>1.4</v>
      </c>
      <c r="AP16" s="199">
        <f>VLOOKUP(K16,PERDIDAS!$A$10:$M$18,10,FALSE)</f>
        <v>5.6</v>
      </c>
      <c r="AQ16" s="200">
        <f>VLOOKUP(K16,PERDIDAS!$A$10:$M$18,11,FALSE)</f>
        <v>0.5</v>
      </c>
      <c r="AR16" s="200">
        <f>VLOOKUP(K16,PERDIDAS!$A$10:$M$18,12,FALSE)</f>
        <v>1.6</v>
      </c>
      <c r="AS16" s="200">
        <f>VLOOKUP(K16,PERDIDAS!$A$10:$M$18,13,FALSE)</f>
        <v>2.4</v>
      </c>
      <c r="AT16" s="200">
        <f>VLOOKUP(K16,PERDIDAS!$A$10:$M$18,13,FALSE)</f>
        <v>2.4</v>
      </c>
      <c r="BN16" s="60"/>
      <c r="BO16" s="60"/>
      <c r="BP16" s="196"/>
      <c r="BQ16" s="62"/>
      <c r="BR16" s="62"/>
      <c r="BS16" s="62"/>
      <c r="BT16" s="62"/>
      <c r="BU16" s="62"/>
      <c r="BV16" s="62"/>
      <c r="BW16" s="62"/>
      <c r="BX16" s="62"/>
      <c r="BY16" s="60"/>
      <c r="BZ16" s="60"/>
      <c r="CA16" s="60"/>
      <c r="CB16" s="197"/>
      <c r="CC16" s="60"/>
      <c r="CD16" s="60"/>
    </row>
    <row r="17" spans="1:90" s="63" customFormat="1">
      <c r="A17" s="574" t="s">
        <v>26</v>
      </c>
      <c r="B17" s="575" t="s">
        <v>420</v>
      </c>
      <c r="C17" s="578">
        <v>3</v>
      </c>
      <c r="D17" s="578">
        <v>2</v>
      </c>
      <c r="E17" s="577">
        <v>1</v>
      </c>
      <c r="F17" s="585" t="s">
        <v>28</v>
      </c>
      <c r="G17" s="579">
        <f>VLOOKUP(F17,GASTOS!$A$8:$E$19,4,FALSE)</f>
        <v>1.5</v>
      </c>
      <c r="H17" s="579">
        <f>+H16+G17</f>
        <v>4</v>
      </c>
      <c r="I17" s="577">
        <f t="shared" si="12"/>
        <v>0.17217540000000003</v>
      </c>
      <c r="J17" s="580">
        <v>0.75</v>
      </c>
      <c r="K17" s="581">
        <f t="shared" si="13"/>
        <v>18.75</v>
      </c>
      <c r="L17" s="582">
        <f t="shared" si="14"/>
        <v>0.62356061272346897</v>
      </c>
      <c r="M17" s="583">
        <f t="shared" si="15"/>
        <v>4.5504133837293258E-2</v>
      </c>
      <c r="N17" s="583">
        <f t="shared" si="16"/>
        <v>4.5504133837293258E-2</v>
      </c>
      <c r="O17" s="584"/>
      <c r="P17" s="584"/>
      <c r="Q17" s="584"/>
      <c r="R17" s="584"/>
      <c r="S17" s="584"/>
      <c r="T17" s="578"/>
      <c r="U17" s="578">
        <v>1</v>
      </c>
      <c r="V17" s="585"/>
      <c r="W17" s="585"/>
      <c r="X17" s="585"/>
      <c r="Y17" s="77"/>
      <c r="Z17" s="84">
        <f>IF(J17=J18,0,0.25)</f>
        <v>0</v>
      </c>
      <c r="AA17" s="76">
        <f t="shared" si="17"/>
        <v>1.4</v>
      </c>
      <c r="AB17" s="83">
        <f t="shared" si="18"/>
        <v>6.3705787372210554E-2</v>
      </c>
      <c r="AC17" s="83">
        <f t="shared" si="19"/>
        <v>0.10920992120950382</v>
      </c>
      <c r="AD17" s="247">
        <f>AD15-AC18-AC17-1.8</f>
        <v>6.7831007204896112</v>
      </c>
      <c r="AE17" s="54" t="str">
        <f t="shared" si="20"/>
        <v>BUENA</v>
      </c>
      <c r="AG17" s="198" t="str">
        <f t="shared" si="10"/>
        <v>1ERP</v>
      </c>
      <c r="AH17" s="198">
        <f t="shared" si="11"/>
        <v>3</v>
      </c>
      <c r="AI17" s="199">
        <f>VLOOKUP(K17,PERDIDAS!$A$10:$L$18,3,FALSE)</f>
        <v>0.7</v>
      </c>
      <c r="AJ17" s="199">
        <f>VLOOKUP(K17,PERDIDAS!$A$10:$M$18,4,FALSE)</f>
        <v>0.3</v>
      </c>
      <c r="AK17" s="199">
        <f>VLOOKUP(K17,PERDIDAS!$A$10:$M$18,5,FALSE)</f>
        <v>0.2</v>
      </c>
      <c r="AL17" s="199">
        <f>VLOOKUP(K17,PERDIDAS!$A$10:$M$18,6,FALSE)</f>
        <v>0.1</v>
      </c>
      <c r="AM17" s="199">
        <f>VLOOKUP(K17,PERDIDAS!$A$10:$M$18,7,FALSE)</f>
        <v>0.4</v>
      </c>
      <c r="AN17" s="199">
        <f>VLOOKUP(K17,PERDIDAS!$A$10:$M$18,8,FALSE)</f>
        <v>1.4</v>
      </c>
      <c r="AO17" s="199">
        <f>VLOOKUP(K17,PERDIDAS!$A$10:$M$18,9,FALSE)</f>
        <v>1.4</v>
      </c>
      <c r="AP17" s="199">
        <f>VLOOKUP(K17,PERDIDAS!$A$10:$M$18,10,FALSE)</f>
        <v>5.6</v>
      </c>
      <c r="AQ17" s="200">
        <f>VLOOKUP(K17,PERDIDAS!$A$10:$M$18,11,FALSE)</f>
        <v>0.5</v>
      </c>
      <c r="AR17" s="200">
        <f>VLOOKUP(K17,PERDIDAS!$A$10:$M$18,12,FALSE)</f>
        <v>1.6</v>
      </c>
      <c r="AS17" s="200">
        <f>VLOOKUP(K17,PERDIDAS!$A$10:$M$18,13,FALSE)</f>
        <v>2.4</v>
      </c>
      <c r="AT17" s="200">
        <f>VLOOKUP(K17,PERDIDAS!$A$10:$M$18,13,FALSE)</f>
        <v>2.4</v>
      </c>
      <c r="BN17" s="60"/>
      <c r="BO17" s="60"/>
      <c r="BP17" s="196"/>
      <c r="BQ17" s="62"/>
      <c r="BR17" s="62"/>
      <c r="BS17" s="62"/>
      <c r="BT17" s="62"/>
      <c r="BU17" s="62"/>
      <c r="BV17" s="60"/>
      <c r="BW17" s="60"/>
      <c r="BX17" s="60"/>
      <c r="BY17" s="60"/>
      <c r="BZ17" s="60"/>
      <c r="CA17" s="60"/>
      <c r="CB17" s="197"/>
      <c r="CC17" s="60"/>
      <c r="CD17" s="60"/>
    </row>
    <row r="18" spans="1:90" s="63" customFormat="1">
      <c r="A18" s="574" t="s">
        <v>26</v>
      </c>
      <c r="B18" s="575" t="s">
        <v>420</v>
      </c>
      <c r="C18" s="578">
        <v>2</v>
      </c>
      <c r="D18" s="578" t="s">
        <v>26</v>
      </c>
      <c r="E18" s="577">
        <v>1</v>
      </c>
      <c r="F18" s="578" t="s">
        <v>32</v>
      </c>
      <c r="G18" s="579">
        <f>VLOOKUP(F18,GASTOS!$A$8:$E$19,4,FALSE)</f>
        <v>0.8</v>
      </c>
      <c r="H18" s="579">
        <f>+H17+G18</f>
        <v>4.8</v>
      </c>
      <c r="I18" s="577">
        <f t="shared" si="12"/>
        <v>0.18961677600000001</v>
      </c>
      <c r="J18" s="580">
        <v>0.75</v>
      </c>
      <c r="K18" s="581">
        <f t="shared" si="13"/>
        <v>18.75</v>
      </c>
      <c r="L18" s="582">
        <f t="shared" si="14"/>
        <v>0.68672733169319633</v>
      </c>
      <c r="M18" s="583">
        <f t="shared" si="15"/>
        <v>5.4553286146766272E-2</v>
      </c>
      <c r="N18" s="583">
        <f t="shared" si="16"/>
        <v>5.4553286146766272E-2</v>
      </c>
      <c r="O18" s="584"/>
      <c r="P18" s="578"/>
      <c r="Q18" s="578"/>
      <c r="R18" s="586">
        <v>1</v>
      </c>
      <c r="S18" s="578"/>
      <c r="T18" s="578"/>
      <c r="U18" s="578">
        <v>1</v>
      </c>
      <c r="V18" s="585"/>
      <c r="W18" s="585"/>
      <c r="X18" s="585"/>
      <c r="Y18" s="77"/>
      <c r="Z18" s="84">
        <f>IF(J18=J19,0,0.25)</f>
        <v>0.25</v>
      </c>
      <c r="AA18" s="76">
        <f t="shared" si="17"/>
        <v>1.75</v>
      </c>
      <c r="AB18" s="83">
        <f t="shared" si="18"/>
        <v>9.5468250756840983E-2</v>
      </c>
      <c r="AC18" s="83">
        <f t="shared" si="19"/>
        <v>0.15002153690360726</v>
      </c>
      <c r="AD18" s="247">
        <f>AD15-AC18-0.8</f>
        <v>7.8923106416991144</v>
      </c>
      <c r="AE18" s="54" t="str">
        <f t="shared" si="20"/>
        <v>BUENA</v>
      </c>
      <c r="AG18" s="198" t="str">
        <f t="shared" si="10"/>
        <v>1ERP</v>
      </c>
      <c r="AH18" s="198">
        <f t="shared" si="11"/>
        <v>2</v>
      </c>
      <c r="AI18" s="199">
        <f>VLOOKUP(K18,PERDIDAS!$A$10:$L$18,3,FALSE)</f>
        <v>0.7</v>
      </c>
      <c r="AJ18" s="199">
        <f>VLOOKUP(K18,PERDIDAS!$A$10:$M$18,4,FALSE)</f>
        <v>0.3</v>
      </c>
      <c r="AK18" s="199">
        <f>VLOOKUP(K18,PERDIDAS!$A$10:$M$18,5,FALSE)</f>
        <v>0.2</v>
      </c>
      <c r="AL18" s="199">
        <f>VLOOKUP(K18,PERDIDAS!$A$10:$M$18,6,FALSE)</f>
        <v>0.1</v>
      </c>
      <c r="AM18" s="199">
        <f>VLOOKUP(K18,PERDIDAS!$A$10:$M$18,7,FALSE)</f>
        <v>0.4</v>
      </c>
      <c r="AN18" s="199">
        <f>VLOOKUP(K18,PERDIDAS!$A$10:$M$18,8,FALSE)</f>
        <v>1.4</v>
      </c>
      <c r="AO18" s="199">
        <f>VLOOKUP(K18,PERDIDAS!$A$10:$M$18,9,FALSE)</f>
        <v>1.4</v>
      </c>
      <c r="AP18" s="199">
        <f>VLOOKUP(K18,PERDIDAS!$A$10:$M$18,10,FALSE)</f>
        <v>5.6</v>
      </c>
      <c r="AQ18" s="200">
        <f>VLOOKUP(K18,PERDIDAS!$A$10:$M$18,11,FALSE)</f>
        <v>0.5</v>
      </c>
      <c r="AR18" s="200">
        <f>VLOOKUP(K18,PERDIDAS!$A$10:$M$18,12,FALSE)</f>
        <v>1.6</v>
      </c>
      <c r="AS18" s="200">
        <f>VLOOKUP(K18,PERDIDAS!$A$10:$M$18,13,FALSE)</f>
        <v>2.4</v>
      </c>
      <c r="AT18" s="200">
        <f>VLOOKUP(K18,PERDIDAS!$A$10:$M$18,13,FALSE)</f>
        <v>2.4</v>
      </c>
      <c r="BN18" s="60"/>
      <c r="BO18" s="60"/>
      <c r="BP18" s="196"/>
      <c r="BQ18" s="62"/>
      <c r="BR18" s="60"/>
      <c r="BS18" s="60"/>
      <c r="BT18" s="60"/>
      <c r="BU18" s="60"/>
      <c r="BV18" s="60"/>
      <c r="BW18" s="60"/>
      <c r="BX18" s="60"/>
      <c r="BY18" s="60"/>
      <c r="BZ18" s="60"/>
      <c r="CA18" s="60"/>
      <c r="CB18" s="197"/>
      <c r="CC18" s="60"/>
      <c r="CD18" s="60"/>
    </row>
    <row r="19" spans="1:90" s="63" customFormat="1">
      <c r="A19" s="64"/>
      <c r="B19" s="65"/>
      <c r="C19" s="55"/>
      <c r="D19" s="55"/>
      <c r="E19" s="76"/>
      <c r="F19" s="77"/>
      <c r="G19" s="79"/>
      <c r="H19" s="79"/>
      <c r="I19" s="76"/>
      <c r="J19" s="80"/>
      <c r="K19" s="81"/>
      <c r="L19" s="82"/>
      <c r="M19" s="83"/>
      <c r="N19" s="83"/>
      <c r="O19" s="245"/>
      <c r="P19" s="84"/>
      <c r="Q19" s="84"/>
      <c r="R19" s="245"/>
      <c r="S19" s="245"/>
      <c r="T19" s="245"/>
      <c r="U19" s="139"/>
      <c r="V19" s="77"/>
      <c r="W19" s="77"/>
      <c r="X19" s="77"/>
      <c r="Y19" s="77"/>
      <c r="Z19" s="84"/>
      <c r="AA19" s="76"/>
      <c r="AB19" s="83"/>
      <c r="AC19" s="83"/>
      <c r="AD19" s="247"/>
      <c r="AE19" s="54"/>
      <c r="AG19" s="198"/>
      <c r="AH19" s="198"/>
      <c r="AI19" s="199"/>
      <c r="AJ19" s="199"/>
      <c r="AK19" s="199"/>
      <c r="AL19" s="199"/>
      <c r="AM19" s="199"/>
      <c r="AN19" s="199"/>
      <c r="AO19" s="199"/>
      <c r="AP19" s="199"/>
      <c r="AQ19" s="200"/>
      <c r="AR19" s="200"/>
      <c r="AS19" s="200"/>
      <c r="AT19" s="200"/>
      <c r="BN19" s="60"/>
      <c r="BO19" s="60"/>
      <c r="BP19" s="196"/>
      <c r="BQ19" s="62"/>
      <c r="BR19" s="62"/>
      <c r="BS19" s="62"/>
      <c r="BT19" s="62"/>
      <c r="BU19" s="62"/>
      <c r="BV19" s="62"/>
      <c r="BW19" s="60"/>
      <c r="BX19" s="60"/>
      <c r="BY19" s="60"/>
      <c r="BZ19" s="60"/>
      <c r="CA19" s="60"/>
      <c r="CB19" s="197"/>
      <c r="CC19" s="60"/>
      <c r="CD19" s="60"/>
    </row>
    <row r="20" spans="1:90" s="63" customFormat="1">
      <c r="A20" s="64" t="s">
        <v>26</v>
      </c>
      <c r="B20" s="65">
        <v>3</v>
      </c>
      <c r="C20" s="55" t="s">
        <v>154</v>
      </c>
      <c r="D20" s="55">
        <v>1</v>
      </c>
      <c r="E20" s="76">
        <f>0.46+1.95</f>
        <v>2.41</v>
      </c>
      <c r="F20" s="55" t="s">
        <v>27</v>
      </c>
      <c r="G20" s="79">
        <f>VLOOKUP(F20,GASTOS!$A$8:$E$19,4,FALSE)</f>
        <v>2.5</v>
      </c>
      <c r="H20" s="79">
        <f>+H19+G20</f>
        <v>2.5</v>
      </c>
      <c r="I20" s="76">
        <f t="shared" si="12"/>
        <v>0.13918612500000002</v>
      </c>
      <c r="J20" s="80">
        <v>0.5</v>
      </c>
      <c r="K20" s="81">
        <f t="shared" si="13"/>
        <v>12.5</v>
      </c>
      <c r="L20" s="82">
        <f t="shared" si="14"/>
        <v>1.1341905819420894</v>
      </c>
      <c r="M20" s="83">
        <f t="shared" si="15"/>
        <v>0.22064078151314623</v>
      </c>
      <c r="N20" s="83">
        <f t="shared" si="16"/>
        <v>0.53174428344668245</v>
      </c>
      <c r="O20" s="245">
        <v>1</v>
      </c>
      <c r="P20" s="84"/>
      <c r="Q20" s="84"/>
      <c r="R20" s="245">
        <v>1</v>
      </c>
      <c r="S20" s="245"/>
      <c r="T20" s="245"/>
      <c r="U20" s="139">
        <v>1</v>
      </c>
      <c r="V20" s="77"/>
      <c r="W20" s="77"/>
      <c r="X20" s="77"/>
      <c r="Y20" s="77"/>
      <c r="Z20" s="84">
        <f>IF(J20=J24,0,0.25)</f>
        <v>0</v>
      </c>
      <c r="AA20" s="76">
        <f t="shared" si="17"/>
        <v>1.6</v>
      </c>
      <c r="AB20" s="83">
        <f t="shared" si="18"/>
        <v>0.353025250421034</v>
      </c>
      <c r="AC20" s="83">
        <f t="shared" si="19"/>
        <v>0.8847695338677164</v>
      </c>
      <c r="AD20" s="248" t="e">
        <f>AD25-AC20</f>
        <v>#REF!</v>
      </c>
      <c r="AE20" s="54" t="e">
        <f t="shared" si="20"/>
        <v>#REF!</v>
      </c>
      <c r="AG20" s="198">
        <f t="shared" si="10"/>
        <v>3</v>
      </c>
      <c r="AH20" s="198" t="str">
        <f t="shared" si="11"/>
        <v>b5</v>
      </c>
      <c r="AI20" s="199">
        <f>VLOOKUP(K20,PERDIDAS!$A$10:$L$18,3,FALSE)</f>
        <v>0.5</v>
      </c>
      <c r="AJ20" s="199">
        <f>VLOOKUP(K20,PERDIDAS!$A$10:$M$18,4,FALSE)</f>
        <v>0.2</v>
      </c>
      <c r="AK20" s="199">
        <f>VLOOKUP(K20,PERDIDAS!$A$10:$M$18,5,FALSE)</f>
        <v>0.2</v>
      </c>
      <c r="AL20" s="199">
        <f>VLOOKUP(K20,PERDIDAS!$A$10:$M$18,6,FALSE)</f>
        <v>0.1</v>
      </c>
      <c r="AM20" s="199">
        <f>VLOOKUP(K20,PERDIDAS!$A$10:$M$18,7,FALSE)</f>
        <v>0.3</v>
      </c>
      <c r="AN20" s="199">
        <f>VLOOKUP(K20,PERDIDAS!$A$10:$M$18,8,FALSE)</f>
        <v>1</v>
      </c>
      <c r="AO20" s="199">
        <f>VLOOKUP(K20,PERDIDAS!$A$10:$M$18,9,FALSE)</f>
        <v>1</v>
      </c>
      <c r="AP20" s="199">
        <f>VLOOKUP(K20,PERDIDAS!$A$10:$M$18,10,FALSE)</f>
        <v>3.6</v>
      </c>
      <c r="AQ20" s="200">
        <f>VLOOKUP(K20,PERDIDAS!$A$10:$M$18,11,FALSE)</f>
        <v>0.4</v>
      </c>
      <c r="AR20" s="200">
        <f>VLOOKUP(K20,PERDIDAS!$A$10:$M$18,12,FALSE)</f>
        <v>1.1000000000000001</v>
      </c>
      <c r="AS20" s="200">
        <f>VLOOKUP(K20,PERDIDAS!$A$10:$M$18,13,FALSE)</f>
        <v>1.6</v>
      </c>
      <c r="AT20" s="200">
        <f>VLOOKUP(K20,PERDIDAS!$A$10:$M$18,13,FALSE)</f>
        <v>1.6</v>
      </c>
      <c r="BN20" s="60"/>
      <c r="BO20" s="60"/>
      <c r="BP20" s="196"/>
      <c r="BQ20" s="62"/>
      <c r="BR20" s="62"/>
      <c r="BS20" s="62"/>
      <c r="BT20" s="62"/>
      <c r="BU20" s="62"/>
      <c r="BV20" s="62"/>
      <c r="BW20" s="60"/>
      <c r="BX20" s="60"/>
      <c r="BY20" s="60"/>
      <c r="BZ20" s="60"/>
      <c r="CA20" s="60"/>
      <c r="CB20" s="197"/>
      <c r="CC20" s="60"/>
      <c r="CD20" s="60"/>
    </row>
    <row r="21" spans="1:90" s="63" customFormat="1">
      <c r="A21" s="64" t="s">
        <v>26</v>
      </c>
      <c r="B21" s="65">
        <v>3</v>
      </c>
      <c r="C21" s="78" t="s">
        <v>143</v>
      </c>
      <c r="D21" s="78" t="s">
        <v>146</v>
      </c>
      <c r="E21" s="76">
        <f>0.3+0.9</f>
        <v>1.2</v>
      </c>
      <c r="F21" s="77" t="s">
        <v>32</v>
      </c>
      <c r="G21" s="79">
        <f>VLOOKUP(F21,GASTOS!$A$8:$E$19,4,FALSE)</f>
        <v>0.8</v>
      </c>
      <c r="H21" s="79">
        <f>+G21</f>
        <v>0.8</v>
      </c>
      <c r="I21" s="76">
        <f t="shared" si="12"/>
        <v>0.101346216</v>
      </c>
      <c r="J21" s="80">
        <v>0.5</v>
      </c>
      <c r="K21" s="81">
        <f t="shared" si="13"/>
        <v>12.5</v>
      </c>
      <c r="L21" s="82">
        <f t="shared" si="14"/>
        <v>0.82584326349101733</v>
      </c>
      <c r="M21" s="83">
        <f t="shared" si="15"/>
        <v>0.12153039797455252</v>
      </c>
      <c r="N21" s="83">
        <f t="shared" si="16"/>
        <v>0.14583647756946302</v>
      </c>
      <c r="O21" s="245">
        <v>2</v>
      </c>
      <c r="P21" s="84"/>
      <c r="Q21" s="84"/>
      <c r="R21" s="245"/>
      <c r="S21" s="245"/>
      <c r="T21" s="245"/>
      <c r="U21" s="139"/>
      <c r="V21" s="77"/>
      <c r="W21" s="77"/>
      <c r="X21" s="77"/>
      <c r="Y21" s="77"/>
      <c r="Z21" s="84">
        <f>IF(J21=J22,0,0.25)</f>
        <v>0</v>
      </c>
      <c r="AA21" s="76">
        <f t="shared" si="17"/>
        <v>1</v>
      </c>
      <c r="AB21" s="83">
        <f t="shared" si="18"/>
        <v>0.12153039797455252</v>
      </c>
      <c r="AC21" s="83">
        <f t="shared" si="19"/>
        <v>0.26736687554401556</v>
      </c>
      <c r="AD21" s="247" t="e">
        <f>AD22-AC21</f>
        <v>#REF!</v>
      </c>
      <c r="AE21" s="54" t="e">
        <f t="shared" si="20"/>
        <v>#REF!</v>
      </c>
      <c r="AF21" s="135"/>
      <c r="AG21" s="198">
        <f t="shared" si="10"/>
        <v>3</v>
      </c>
      <c r="AH21" s="198" t="str">
        <f t="shared" si="11"/>
        <v>a1</v>
      </c>
      <c r="AI21" s="199">
        <f>VLOOKUP(K21,PERDIDAS!$A$10:$L$18,3,FALSE)</f>
        <v>0.5</v>
      </c>
      <c r="AJ21" s="199">
        <f>VLOOKUP(K21,PERDIDAS!$A$10:$M$18,4,FALSE)</f>
        <v>0.2</v>
      </c>
      <c r="AK21" s="199">
        <f>VLOOKUP(K21,PERDIDAS!$A$10:$M$18,5,FALSE)</f>
        <v>0.2</v>
      </c>
      <c r="AL21" s="199">
        <f>VLOOKUP(K21,PERDIDAS!$A$10:$M$18,6,FALSE)</f>
        <v>0.1</v>
      </c>
      <c r="AM21" s="199">
        <f>VLOOKUP(K21,PERDIDAS!$A$10:$M$18,7,FALSE)</f>
        <v>0.3</v>
      </c>
      <c r="AN21" s="199">
        <f>VLOOKUP(K21,PERDIDAS!$A$10:$M$18,8,FALSE)</f>
        <v>1</v>
      </c>
      <c r="AO21" s="199">
        <f>VLOOKUP(K21,PERDIDAS!$A$10:$M$18,9,FALSE)</f>
        <v>1</v>
      </c>
      <c r="AP21" s="199">
        <f>VLOOKUP(K21,PERDIDAS!$A$10:$M$18,10,FALSE)</f>
        <v>3.6</v>
      </c>
      <c r="AQ21" s="200">
        <f>VLOOKUP(K21,PERDIDAS!$A$10:$M$18,11,FALSE)</f>
        <v>0.4</v>
      </c>
      <c r="AR21" s="200">
        <f>VLOOKUP(K21,PERDIDAS!$A$10:$M$18,12,FALSE)</f>
        <v>1.1000000000000001</v>
      </c>
      <c r="AS21" s="200">
        <f>VLOOKUP(K21,PERDIDAS!$A$10:$M$18,13,FALSE)</f>
        <v>1.6</v>
      </c>
      <c r="AT21" s="200">
        <f>VLOOKUP(K21,PERDIDAS!$A$10:$M$18,13,FALSE)</f>
        <v>1.6</v>
      </c>
      <c r="AX21" s="135"/>
      <c r="AY21" s="135"/>
      <c r="AZ21" s="135"/>
      <c r="BA21" s="135"/>
      <c r="BB21" s="135"/>
      <c r="BC21" s="135"/>
      <c r="BD21" s="135"/>
      <c r="BE21" s="135"/>
      <c r="BF21" s="135"/>
      <c r="BG21" s="135"/>
      <c r="BH21" s="135"/>
      <c r="BI21" s="135"/>
      <c r="BJ21" s="135"/>
      <c r="BK21" s="135"/>
      <c r="BN21" s="60"/>
      <c r="BO21" s="60"/>
      <c r="BP21" s="196"/>
      <c r="BQ21" s="62"/>
      <c r="BR21" s="62"/>
      <c r="BS21" s="62"/>
      <c r="BT21" s="62"/>
      <c r="BU21" s="62"/>
      <c r="BV21" s="62"/>
      <c r="BW21" s="60"/>
      <c r="BX21" s="60"/>
      <c r="BY21" s="60"/>
      <c r="BZ21" s="60"/>
      <c r="CA21" s="60"/>
      <c r="CB21" s="197"/>
      <c r="CC21" s="60"/>
      <c r="CD21" s="60"/>
    </row>
    <row r="22" spans="1:90" s="63" customFormat="1">
      <c r="A22" s="64" t="s">
        <v>26</v>
      </c>
      <c r="B22" s="65">
        <v>3</v>
      </c>
      <c r="C22" s="78" t="s">
        <v>146</v>
      </c>
      <c r="D22" s="78" t="s">
        <v>149</v>
      </c>
      <c r="E22" s="76">
        <f>0.3+0.9</f>
        <v>1.2</v>
      </c>
      <c r="F22" s="77" t="s">
        <v>32</v>
      </c>
      <c r="G22" s="79">
        <f>VLOOKUP(F22,GASTOS!$A$8:$E$19,4,FALSE)</f>
        <v>0.8</v>
      </c>
      <c r="H22" s="79">
        <f>+H21+G22</f>
        <v>1.6</v>
      </c>
      <c r="I22" s="76">
        <f t="shared" si="12"/>
        <v>0.11921306399999999</v>
      </c>
      <c r="J22" s="80">
        <v>0.5</v>
      </c>
      <c r="K22" s="81">
        <f t="shared" si="13"/>
        <v>12.5</v>
      </c>
      <c r="L22" s="82">
        <f t="shared" si="14"/>
        <v>0.97143543893660034</v>
      </c>
      <c r="M22" s="83">
        <f t="shared" si="15"/>
        <v>0.16490523109289332</v>
      </c>
      <c r="N22" s="83">
        <f t="shared" si="16"/>
        <v>0.19788627731147199</v>
      </c>
      <c r="O22" s="245">
        <v>1</v>
      </c>
      <c r="P22" s="84"/>
      <c r="Q22" s="84"/>
      <c r="R22" s="245"/>
      <c r="S22" s="245"/>
      <c r="T22" s="245"/>
      <c r="U22" s="139">
        <v>1</v>
      </c>
      <c r="V22" s="77"/>
      <c r="W22" s="77"/>
      <c r="X22" s="77"/>
      <c r="Y22" s="77"/>
      <c r="Z22" s="84">
        <f>IF(J22=J23,0,0.25)</f>
        <v>0</v>
      </c>
      <c r="AA22" s="76">
        <f t="shared" si="17"/>
        <v>1.5</v>
      </c>
      <c r="AB22" s="83">
        <f t="shared" si="18"/>
        <v>0.24735784663933996</v>
      </c>
      <c r="AC22" s="83">
        <f t="shared" si="19"/>
        <v>0.44524412395081192</v>
      </c>
      <c r="AD22" s="247" t="e">
        <f>AD23-AC22</f>
        <v>#REF!</v>
      </c>
      <c r="AE22" s="54" t="e">
        <f t="shared" si="20"/>
        <v>#REF!</v>
      </c>
      <c r="AG22" s="198">
        <f t="shared" si="10"/>
        <v>3</v>
      </c>
      <c r="AH22" s="198" t="str">
        <f t="shared" si="11"/>
        <v>a2</v>
      </c>
      <c r="AI22" s="199">
        <f>VLOOKUP(K22,PERDIDAS!$A$10:$L$18,3,FALSE)</f>
        <v>0.5</v>
      </c>
      <c r="AJ22" s="199">
        <f>VLOOKUP(K22,PERDIDAS!$A$10:$M$18,4,FALSE)</f>
        <v>0.2</v>
      </c>
      <c r="AK22" s="199">
        <f>VLOOKUP(K22,PERDIDAS!$A$10:$M$18,5,FALSE)</f>
        <v>0.2</v>
      </c>
      <c r="AL22" s="199">
        <f>VLOOKUP(K22,PERDIDAS!$A$10:$M$18,6,FALSE)</f>
        <v>0.1</v>
      </c>
      <c r="AM22" s="199">
        <f>VLOOKUP(K22,PERDIDAS!$A$10:$M$18,7,FALSE)</f>
        <v>0.3</v>
      </c>
      <c r="AN22" s="199">
        <f>VLOOKUP(K22,PERDIDAS!$A$10:$M$18,8,FALSE)</f>
        <v>1</v>
      </c>
      <c r="AO22" s="199">
        <f>VLOOKUP(K22,PERDIDAS!$A$10:$M$18,9,FALSE)</f>
        <v>1</v>
      </c>
      <c r="AP22" s="199">
        <f>VLOOKUP(K22,PERDIDAS!$A$10:$M$18,10,FALSE)</f>
        <v>3.6</v>
      </c>
      <c r="AQ22" s="200">
        <f>VLOOKUP(K22,PERDIDAS!$A$10:$M$18,11,FALSE)</f>
        <v>0.4</v>
      </c>
      <c r="AR22" s="200">
        <f>VLOOKUP(K22,PERDIDAS!$A$10:$M$18,12,FALSE)</f>
        <v>1.1000000000000001</v>
      </c>
      <c r="AS22" s="200">
        <f>VLOOKUP(K22,PERDIDAS!$A$10:$M$18,13,FALSE)</f>
        <v>1.6</v>
      </c>
      <c r="AT22" s="200">
        <f>VLOOKUP(K22,PERDIDAS!$A$10:$M$18,13,FALSE)</f>
        <v>1.6</v>
      </c>
      <c r="BN22" s="60"/>
      <c r="BO22" s="60"/>
      <c r="BP22" s="196"/>
      <c r="BQ22" s="62"/>
      <c r="BR22" s="62"/>
      <c r="BS22" s="62"/>
      <c r="BT22" s="62"/>
      <c r="BU22" s="62"/>
      <c r="BV22" s="62"/>
      <c r="BW22" s="60"/>
      <c r="BX22" s="60"/>
      <c r="BY22" s="60"/>
      <c r="BZ22" s="60"/>
      <c r="CA22" s="60"/>
      <c r="CB22" s="197"/>
      <c r="CC22" s="60"/>
      <c r="CD22" s="60"/>
    </row>
    <row r="23" spans="1:90" s="63" customFormat="1">
      <c r="A23" s="64" t="s">
        <v>26</v>
      </c>
      <c r="B23" s="65">
        <v>3</v>
      </c>
      <c r="C23" s="78" t="s">
        <v>149</v>
      </c>
      <c r="D23" s="78" t="s">
        <v>152</v>
      </c>
      <c r="E23" s="76">
        <f>0.3+0.9</f>
        <v>1.2</v>
      </c>
      <c r="F23" s="77" t="s">
        <v>32</v>
      </c>
      <c r="G23" s="79">
        <f>VLOOKUP(F23,GASTOS!$A$8:$E$19,4,FALSE)</f>
        <v>0.8</v>
      </c>
      <c r="H23" s="79">
        <f>+H22+G23</f>
        <v>2.4000000000000004</v>
      </c>
      <c r="I23" s="76">
        <f t="shared" si="12"/>
        <v>0.13697354400000003</v>
      </c>
      <c r="J23" s="80">
        <v>0.5</v>
      </c>
      <c r="K23" s="81">
        <f t="shared" si="13"/>
        <v>12.5</v>
      </c>
      <c r="L23" s="82">
        <f t="shared" si="14"/>
        <v>1.1161608499412594</v>
      </c>
      <c r="M23" s="83">
        <f t="shared" si="15"/>
        <v>0.21409399306770288</v>
      </c>
      <c r="N23" s="83">
        <f t="shared" si="16"/>
        <v>0.25691279168124342</v>
      </c>
      <c r="O23" s="244">
        <v>1</v>
      </c>
      <c r="P23" s="55"/>
      <c r="Q23" s="55"/>
      <c r="R23" s="139"/>
      <c r="S23" s="139"/>
      <c r="T23" s="139"/>
      <c r="U23" s="139">
        <v>1</v>
      </c>
      <c r="V23" s="77"/>
      <c r="W23" s="77"/>
      <c r="X23" s="77"/>
      <c r="Y23" s="77"/>
      <c r="Z23" s="84">
        <f>IF(J23=J24,0,0.25)</f>
        <v>0</v>
      </c>
      <c r="AA23" s="76">
        <f t="shared" si="17"/>
        <v>1.5</v>
      </c>
      <c r="AB23" s="83">
        <f t="shared" si="18"/>
        <v>0.32114098960155435</v>
      </c>
      <c r="AC23" s="83">
        <f t="shared" si="19"/>
        <v>0.57805378128279772</v>
      </c>
      <c r="AD23" s="247" t="e">
        <f>AD24-AC23</f>
        <v>#REF!</v>
      </c>
      <c r="AE23" s="54" t="e">
        <f t="shared" si="20"/>
        <v>#REF!</v>
      </c>
      <c r="AG23" s="198">
        <f t="shared" si="10"/>
        <v>3</v>
      </c>
      <c r="AH23" s="198" t="str">
        <f t="shared" si="11"/>
        <v>a3</v>
      </c>
      <c r="AI23" s="199">
        <f>VLOOKUP(K23,PERDIDAS!$A$10:$L$18,3,FALSE)</f>
        <v>0.5</v>
      </c>
      <c r="AJ23" s="199">
        <f>VLOOKUP(K23,PERDIDAS!$A$10:$M$18,4,FALSE)</f>
        <v>0.2</v>
      </c>
      <c r="AK23" s="199">
        <f>VLOOKUP(K23,PERDIDAS!$A$10:$M$18,5,FALSE)</f>
        <v>0.2</v>
      </c>
      <c r="AL23" s="199">
        <f>VLOOKUP(K23,PERDIDAS!$A$10:$M$18,6,FALSE)</f>
        <v>0.1</v>
      </c>
      <c r="AM23" s="199">
        <f>VLOOKUP(K23,PERDIDAS!$A$10:$M$18,7,FALSE)</f>
        <v>0.3</v>
      </c>
      <c r="AN23" s="199">
        <f>VLOOKUP(K23,PERDIDAS!$A$10:$M$18,8,FALSE)</f>
        <v>1</v>
      </c>
      <c r="AO23" s="199">
        <f>VLOOKUP(K23,PERDIDAS!$A$10:$M$18,9,FALSE)</f>
        <v>1</v>
      </c>
      <c r="AP23" s="199">
        <f>VLOOKUP(K23,PERDIDAS!$A$10:$M$18,10,FALSE)</f>
        <v>3.6</v>
      </c>
      <c r="AQ23" s="200">
        <f>VLOOKUP(K23,PERDIDAS!$A$10:$M$18,11,FALSE)</f>
        <v>0.4</v>
      </c>
      <c r="AR23" s="200">
        <f>VLOOKUP(K23,PERDIDAS!$A$10:$M$18,12,FALSE)</f>
        <v>1.1000000000000001</v>
      </c>
      <c r="AS23" s="200">
        <f>VLOOKUP(K23,PERDIDAS!$A$10:$M$18,13,FALSE)</f>
        <v>1.6</v>
      </c>
      <c r="AT23" s="200">
        <f>VLOOKUP(K23,PERDIDAS!$A$10:$M$18,13,FALSE)</f>
        <v>1.6</v>
      </c>
      <c r="BN23" s="60"/>
      <c r="BO23" s="60"/>
      <c r="BP23" s="196"/>
      <c r="BQ23" s="62"/>
      <c r="BR23" s="60"/>
      <c r="BS23" s="60"/>
      <c r="BT23" s="60"/>
      <c r="BU23" s="60"/>
      <c r="BV23" s="60"/>
      <c r="BW23" s="60"/>
      <c r="BX23" s="60"/>
      <c r="BY23" s="60"/>
      <c r="BZ23" s="60"/>
      <c r="CA23" s="60"/>
      <c r="CB23" s="197"/>
      <c r="CC23" s="60"/>
      <c r="CD23" s="60"/>
    </row>
    <row r="24" spans="1:90" s="63" customFormat="1">
      <c r="A24" s="64" t="s">
        <v>26</v>
      </c>
      <c r="B24" s="65">
        <v>3</v>
      </c>
      <c r="C24" s="78" t="s">
        <v>152</v>
      </c>
      <c r="D24" s="78">
        <v>1</v>
      </c>
      <c r="E24" s="76">
        <f>0.3+0.45+1.95</f>
        <v>2.7</v>
      </c>
      <c r="F24" s="55" t="s">
        <v>32</v>
      </c>
      <c r="G24" s="79">
        <f>VLOOKUP(F24,GASTOS!$A$8:$E$19,4,FALSE)</f>
        <v>0.8</v>
      </c>
      <c r="H24" s="79">
        <f>H23+G24</f>
        <v>3.2</v>
      </c>
      <c r="I24" s="76">
        <f t="shared" si="12"/>
        <v>0.15462765600000003</v>
      </c>
      <c r="J24" s="80">
        <v>0.5</v>
      </c>
      <c r="K24" s="81">
        <f t="shared" si="13"/>
        <v>12.5</v>
      </c>
      <c r="L24" s="82">
        <f t="shared" si="14"/>
        <v>1.2600194965049942</v>
      </c>
      <c r="M24" s="83">
        <f t="shared" si="15"/>
        <v>0.26888810419128267</v>
      </c>
      <c r="N24" s="83">
        <f t="shared" si="16"/>
        <v>0.72599788131646326</v>
      </c>
      <c r="O24" s="244">
        <v>2</v>
      </c>
      <c r="P24" s="55"/>
      <c r="Q24" s="55"/>
      <c r="R24" s="139">
        <v>1</v>
      </c>
      <c r="S24" s="139"/>
      <c r="T24" s="139"/>
      <c r="U24" s="139">
        <v>1</v>
      </c>
      <c r="V24" s="55"/>
      <c r="W24" s="55"/>
      <c r="X24" s="55"/>
      <c r="Y24" s="55"/>
      <c r="Z24" s="84">
        <f>IF(J24=J25,0,0.25)</f>
        <v>0</v>
      </c>
      <c r="AA24" s="76">
        <f t="shared" si="17"/>
        <v>2.1</v>
      </c>
      <c r="AB24" s="83">
        <f t="shared" si="18"/>
        <v>0.56466501880169362</v>
      </c>
      <c r="AC24" s="83">
        <f t="shared" si="19"/>
        <v>1.2906629001181569</v>
      </c>
      <c r="AD24" s="247" t="e">
        <f>AD25-AC24</f>
        <v>#REF!</v>
      </c>
      <c r="AE24" s="54" t="e">
        <f t="shared" si="20"/>
        <v>#REF!</v>
      </c>
      <c r="AG24" s="198">
        <f t="shared" si="10"/>
        <v>3</v>
      </c>
      <c r="AH24" s="198" t="str">
        <f t="shared" si="11"/>
        <v>a4</v>
      </c>
      <c r="AI24" s="199">
        <f>VLOOKUP(K24,PERDIDAS!$A$10:$L$18,3,FALSE)</f>
        <v>0.5</v>
      </c>
      <c r="AJ24" s="199">
        <f>VLOOKUP(K24,PERDIDAS!$A$10:$M$18,4,FALSE)</f>
        <v>0.2</v>
      </c>
      <c r="AK24" s="199">
        <f>VLOOKUP(K24,PERDIDAS!$A$10:$M$18,5,FALSE)</f>
        <v>0.2</v>
      </c>
      <c r="AL24" s="199">
        <f>VLOOKUP(K24,PERDIDAS!$A$10:$M$18,6,FALSE)</f>
        <v>0.1</v>
      </c>
      <c r="AM24" s="199">
        <f>VLOOKUP(K24,PERDIDAS!$A$10:$M$18,7,FALSE)</f>
        <v>0.3</v>
      </c>
      <c r="AN24" s="199">
        <f>VLOOKUP(K24,PERDIDAS!$A$10:$M$18,8,FALSE)</f>
        <v>1</v>
      </c>
      <c r="AO24" s="199">
        <f>VLOOKUP(K24,PERDIDAS!$A$10:$M$18,9,FALSE)</f>
        <v>1</v>
      </c>
      <c r="AP24" s="199">
        <f>VLOOKUP(K24,PERDIDAS!$A$10:$M$18,10,FALSE)</f>
        <v>3.6</v>
      </c>
      <c r="AQ24" s="200">
        <f>VLOOKUP(K24,PERDIDAS!$A$10:$M$18,11,FALSE)</f>
        <v>0.4</v>
      </c>
      <c r="AR24" s="200">
        <f>VLOOKUP(K24,PERDIDAS!$A$10:$M$18,12,FALSE)</f>
        <v>1.1000000000000001</v>
      </c>
      <c r="AS24" s="200">
        <f>VLOOKUP(K24,PERDIDAS!$A$10:$M$18,13,FALSE)</f>
        <v>1.6</v>
      </c>
      <c r="AT24" s="200">
        <f>VLOOKUP(K24,PERDIDAS!$A$10:$M$18,13,FALSE)</f>
        <v>1.6</v>
      </c>
      <c r="BN24" s="60"/>
      <c r="BO24" s="60"/>
      <c r="BP24" s="196"/>
      <c r="BQ24" s="62"/>
      <c r="BR24" s="60"/>
      <c r="BS24" s="60"/>
      <c r="BT24" s="60"/>
      <c r="BU24" s="60"/>
      <c r="BV24" s="60"/>
      <c r="BW24" s="60"/>
      <c r="BX24" s="60"/>
      <c r="BY24" s="60"/>
      <c r="BZ24" s="60"/>
      <c r="CA24" s="60"/>
      <c r="CB24" s="197"/>
      <c r="CC24" s="60"/>
      <c r="CD24" s="60"/>
      <c r="CE24" s="60"/>
      <c r="CF24" s="60"/>
      <c r="CG24" s="60"/>
      <c r="CH24" s="60"/>
      <c r="CI24" s="60"/>
      <c r="CJ24" s="60"/>
      <c r="CK24" s="60"/>
      <c r="CL24" s="60"/>
    </row>
    <row r="25" spans="1:90" s="63" customFormat="1">
      <c r="A25" s="64" t="s">
        <v>26</v>
      </c>
      <c r="B25" s="65">
        <v>3</v>
      </c>
      <c r="C25" s="55">
        <v>1</v>
      </c>
      <c r="D25" s="55" t="s">
        <v>279</v>
      </c>
      <c r="E25" s="55">
        <v>0.2</v>
      </c>
      <c r="F25" s="55" t="s">
        <v>394</v>
      </c>
      <c r="G25" s="79">
        <f>VLOOKUP(F25,GASTOS!$A$8:$E$19,4,FALSE)</f>
        <v>0</v>
      </c>
      <c r="H25" s="79">
        <f>+H24+G25+H20</f>
        <v>5.7</v>
      </c>
      <c r="I25" s="76">
        <f t="shared" si="12"/>
        <v>0.20911118100000001</v>
      </c>
      <c r="J25" s="80">
        <v>0.5</v>
      </c>
      <c r="K25" s="81">
        <f t="shared" si="13"/>
        <v>12.5</v>
      </c>
      <c r="L25" s="82">
        <f t="shared" si="14"/>
        <v>1.7039911993310219</v>
      </c>
      <c r="M25" s="83">
        <f t="shared" si="15"/>
        <v>0.47422191166355493</v>
      </c>
      <c r="N25" s="83">
        <f t="shared" si="16"/>
        <v>9.4844382332710989E-2</v>
      </c>
      <c r="O25" s="244"/>
      <c r="P25" s="55"/>
      <c r="Q25" s="55"/>
      <c r="R25" s="139"/>
      <c r="S25" s="139"/>
      <c r="T25" s="139"/>
      <c r="U25" s="139">
        <v>1</v>
      </c>
      <c r="V25" s="55"/>
      <c r="W25" s="55"/>
      <c r="X25" s="55"/>
      <c r="Y25" s="55"/>
      <c r="Z25" s="84">
        <f>IF(J25=J26,0,0.25)</f>
        <v>0.25</v>
      </c>
      <c r="AA25" s="76">
        <f t="shared" si="17"/>
        <v>1.25</v>
      </c>
      <c r="AB25" s="83">
        <f t="shared" si="18"/>
        <v>0.5927773895794437</v>
      </c>
      <c r="AC25" s="83">
        <f t="shared" si="19"/>
        <v>0.68762177191215468</v>
      </c>
      <c r="AD25" s="249" t="e">
        <f>AD26-AC25</f>
        <v>#REF!</v>
      </c>
      <c r="AE25" s="54" t="e">
        <f t="shared" si="20"/>
        <v>#REF!</v>
      </c>
      <c r="AG25" s="198">
        <f t="shared" si="10"/>
        <v>3</v>
      </c>
      <c r="AH25" s="198">
        <f t="shared" si="11"/>
        <v>1</v>
      </c>
      <c r="AI25" s="199">
        <f>VLOOKUP(K25,PERDIDAS!$A$10:$L$18,3,FALSE)</f>
        <v>0.5</v>
      </c>
      <c r="AJ25" s="199">
        <f>VLOOKUP(K25,PERDIDAS!$A$10:$M$18,4,FALSE)</f>
        <v>0.2</v>
      </c>
      <c r="AK25" s="199">
        <f>VLOOKUP(K25,PERDIDAS!$A$10:$M$18,5,FALSE)</f>
        <v>0.2</v>
      </c>
      <c r="AL25" s="199">
        <f>VLOOKUP(K25,PERDIDAS!$A$10:$M$18,6,FALSE)</f>
        <v>0.1</v>
      </c>
      <c r="AM25" s="199">
        <f>VLOOKUP(K25,PERDIDAS!$A$10:$M$18,7,FALSE)</f>
        <v>0.3</v>
      </c>
      <c r="AN25" s="199">
        <f>VLOOKUP(K25,PERDIDAS!$A$10:$M$18,8,FALSE)</f>
        <v>1</v>
      </c>
      <c r="AO25" s="199">
        <f>VLOOKUP(K25,PERDIDAS!$A$10:$M$18,9,FALSE)</f>
        <v>1</v>
      </c>
      <c r="AP25" s="199">
        <f>VLOOKUP(K25,PERDIDAS!$A$10:$M$18,10,FALSE)</f>
        <v>3.6</v>
      </c>
      <c r="AQ25" s="200">
        <f>VLOOKUP(K25,PERDIDAS!$A$10:$M$18,11,FALSE)</f>
        <v>0.4</v>
      </c>
      <c r="AR25" s="200">
        <f>VLOOKUP(K25,PERDIDAS!$A$10:$M$18,12,FALSE)</f>
        <v>1.1000000000000001</v>
      </c>
      <c r="AS25" s="200">
        <f>VLOOKUP(K25,PERDIDAS!$A$10:$M$18,13,FALSE)</f>
        <v>1.6</v>
      </c>
      <c r="AT25" s="200">
        <f>VLOOKUP(K25,PERDIDAS!$A$10:$M$18,13,FALSE)</f>
        <v>1.6</v>
      </c>
      <c r="BN25" s="60"/>
      <c r="BO25" s="60"/>
      <c r="BP25" s="196"/>
      <c r="BQ25" s="62"/>
      <c r="BR25" s="60"/>
      <c r="BS25" s="60"/>
      <c r="BT25" s="60"/>
      <c r="BU25" s="60"/>
      <c r="BV25" s="60"/>
      <c r="BW25" s="60"/>
      <c r="BX25" s="60"/>
      <c r="BY25" s="60"/>
      <c r="BZ25" s="60"/>
      <c r="CA25" s="60"/>
      <c r="CB25" s="197"/>
      <c r="CC25" s="60"/>
      <c r="CD25" s="60"/>
      <c r="CE25" s="60"/>
      <c r="CF25" s="60"/>
      <c r="CG25" s="60"/>
      <c r="CH25" s="60"/>
      <c r="CI25" s="60"/>
      <c r="CJ25" s="60"/>
      <c r="CK25" s="60"/>
      <c r="CL25" s="60"/>
    </row>
    <row r="26" spans="1:90" s="63" customFormat="1">
      <c r="A26" s="206"/>
      <c r="B26" s="207"/>
      <c r="C26" s="200"/>
      <c r="D26" s="200"/>
      <c r="E26" s="200"/>
      <c r="F26" s="200"/>
      <c r="G26" s="79"/>
      <c r="H26" s="211"/>
      <c r="I26" s="209"/>
      <c r="J26" s="212"/>
      <c r="K26" s="213"/>
      <c r="L26" s="214"/>
      <c r="M26" s="215"/>
      <c r="N26" s="215"/>
      <c r="O26" s="211"/>
      <c r="P26" s="200"/>
      <c r="Q26" s="200"/>
      <c r="R26" s="200"/>
      <c r="S26" s="200"/>
      <c r="T26" s="200"/>
      <c r="U26" s="200"/>
      <c r="V26" s="200"/>
      <c r="W26" s="200"/>
      <c r="X26" s="200"/>
      <c r="Y26" s="200"/>
      <c r="Z26" s="201"/>
      <c r="AA26" s="209"/>
      <c r="AB26" s="215"/>
      <c r="AC26" s="215"/>
      <c r="AD26" s="252" t="e">
        <f>COLUMNAS!#REF!</f>
        <v>#REF!</v>
      </c>
      <c r="AE26" s="63" t="e">
        <f t="shared" si="20"/>
        <v>#REF!</v>
      </c>
      <c r="AG26" s="198"/>
      <c r="AH26" s="198"/>
      <c r="AI26" s="199"/>
      <c r="AJ26" s="199"/>
      <c r="AK26" s="199"/>
      <c r="AL26" s="199"/>
      <c r="AM26" s="199"/>
      <c r="AN26" s="199"/>
      <c r="AO26" s="199"/>
      <c r="AP26" s="199"/>
      <c r="AQ26" s="200"/>
      <c r="AR26" s="200"/>
      <c r="AS26" s="200"/>
      <c r="AT26" s="200"/>
      <c r="BN26" s="60"/>
      <c r="BO26" s="60"/>
      <c r="BP26" s="196"/>
      <c r="BQ26" s="62"/>
      <c r="BR26" s="60"/>
      <c r="BS26" s="60"/>
      <c r="BT26" s="60"/>
      <c r="BU26" s="60"/>
      <c r="BV26" s="60"/>
      <c r="BW26" s="60"/>
      <c r="BX26" s="60"/>
      <c r="BY26" s="60"/>
      <c r="BZ26" s="60"/>
      <c r="CA26" s="60"/>
      <c r="CB26" s="197"/>
      <c r="CC26" s="60"/>
      <c r="CD26" s="60"/>
      <c r="CE26" s="60"/>
      <c r="CF26" s="60"/>
      <c r="CG26" s="60"/>
      <c r="CH26" s="60"/>
      <c r="CI26" s="60"/>
      <c r="CJ26" s="60"/>
      <c r="CK26" s="60"/>
      <c r="CL26" s="60"/>
    </row>
    <row r="27" spans="1:90" s="63" customFormat="1">
      <c r="A27" s="64" t="s">
        <v>26</v>
      </c>
      <c r="B27" s="65">
        <v>4</v>
      </c>
      <c r="C27" s="78" t="s">
        <v>144</v>
      </c>
      <c r="D27" s="78" t="s">
        <v>147</v>
      </c>
      <c r="E27" s="76">
        <v>1.02</v>
      </c>
      <c r="F27" s="55" t="s">
        <v>27</v>
      </c>
      <c r="G27" s="79">
        <f>VLOOKUP(F27,GASTOS!$A$8:$E$19,4,FALSE)</f>
        <v>2.5</v>
      </c>
      <c r="H27" s="79">
        <f>+H26+G27</f>
        <v>2.5</v>
      </c>
      <c r="I27" s="76">
        <f t="shared" ref="I27:I36" si="21">IF(H27&lt;100,0.083373+0.022533*H27-0.0000831*H27^2,0)</f>
        <v>0.13918612500000002</v>
      </c>
      <c r="J27" s="80">
        <v>0.5</v>
      </c>
      <c r="K27" s="81">
        <f t="shared" ref="K27:K36" si="22">+J27*2.5*10</f>
        <v>12.5</v>
      </c>
      <c r="L27" s="82">
        <f t="shared" ref="L27:L36" si="23">(I27/1000)/((PI()*(K27/1000)^2)/4)</f>
        <v>1.1341905819420894</v>
      </c>
      <c r="M27" s="83">
        <f t="shared" ref="M27:M36" si="24">0.0020233*((I27/1000)^1.8797/(K27/1000)^4.8797)</f>
        <v>0.22064078151314623</v>
      </c>
      <c r="N27" s="83">
        <f t="shared" ref="N27:N36" si="25">M27*E27</f>
        <v>0.22505359714340917</v>
      </c>
      <c r="O27" s="245">
        <v>1</v>
      </c>
      <c r="P27" s="84"/>
      <c r="Q27" s="84"/>
      <c r="R27" s="245">
        <v>1</v>
      </c>
      <c r="S27" s="245"/>
      <c r="T27" s="245"/>
      <c r="U27" s="245"/>
      <c r="V27" s="77"/>
      <c r="W27" s="77"/>
      <c r="X27" s="77"/>
      <c r="Y27" s="77"/>
      <c r="Z27" s="84">
        <f>IF(J27=J28,0,0.25)</f>
        <v>0</v>
      </c>
      <c r="AA27" s="76">
        <f t="shared" ref="AA27:AA36" si="26">O27*AI27+P27*AJ27+Q27*AK27+R27*AL27+S27*AM27+T27*AN27+U27*AO27+V27*AP27+W27*AQ27+X27*AR27+Y27*AS27+Z27</f>
        <v>0.6</v>
      </c>
      <c r="AB27" s="83">
        <f t="shared" ref="AB27:AB36" si="27">AA27*M27</f>
        <v>0.13238446890788774</v>
      </c>
      <c r="AC27" s="83">
        <f t="shared" ref="AC27:AC36" si="28">AB27+N27</f>
        <v>0.35743806605129691</v>
      </c>
      <c r="AD27" s="247" t="e">
        <f>AD28-AC27</f>
        <v>#REF!</v>
      </c>
      <c r="AE27" s="54" t="e">
        <f t="shared" si="20"/>
        <v>#REF!</v>
      </c>
      <c r="AG27" s="198">
        <f t="shared" si="10"/>
        <v>4</v>
      </c>
      <c r="AH27" s="198" t="str">
        <f t="shared" si="11"/>
        <v>b1</v>
      </c>
      <c r="AI27" s="199">
        <f>VLOOKUP(K27,PERDIDAS!$A$10:$L$18,3,FALSE)</f>
        <v>0.5</v>
      </c>
      <c r="AJ27" s="199">
        <f>VLOOKUP(K27,PERDIDAS!$A$10:$M$18,4,FALSE)</f>
        <v>0.2</v>
      </c>
      <c r="AK27" s="199">
        <f>VLOOKUP(K27,PERDIDAS!$A$10:$M$18,5,FALSE)</f>
        <v>0.2</v>
      </c>
      <c r="AL27" s="199">
        <f>VLOOKUP(K27,PERDIDAS!$A$10:$M$18,6,FALSE)</f>
        <v>0.1</v>
      </c>
      <c r="AM27" s="199">
        <f>VLOOKUP(K27,PERDIDAS!$A$10:$M$18,7,FALSE)</f>
        <v>0.3</v>
      </c>
      <c r="AN27" s="199">
        <f>VLOOKUP(K27,PERDIDAS!$A$10:$M$18,8,FALSE)</f>
        <v>1</v>
      </c>
      <c r="AO27" s="199">
        <f>VLOOKUP(K27,PERDIDAS!$A$10:$M$18,9,FALSE)</f>
        <v>1</v>
      </c>
      <c r="AP27" s="199">
        <f>VLOOKUP(K27,PERDIDAS!$A$10:$M$18,10,FALSE)</f>
        <v>3.6</v>
      </c>
      <c r="AQ27" s="200">
        <f>VLOOKUP(K27,PERDIDAS!$A$10:$M$18,11,FALSE)</f>
        <v>0.4</v>
      </c>
      <c r="AR27" s="200">
        <f>VLOOKUP(K27,PERDIDAS!$A$10:$M$18,12,FALSE)</f>
        <v>1.1000000000000001</v>
      </c>
      <c r="AS27" s="200">
        <f>VLOOKUP(K27,PERDIDAS!$A$10:$M$18,13,FALSE)</f>
        <v>1.6</v>
      </c>
      <c r="AT27" s="200">
        <f>VLOOKUP(K27,PERDIDAS!$A$10:$M$18,13,FALSE)</f>
        <v>1.6</v>
      </c>
      <c r="BN27" s="60"/>
      <c r="BO27" s="60"/>
      <c r="BP27" s="196"/>
      <c r="BQ27" s="62"/>
      <c r="BR27" s="62"/>
      <c r="BS27" s="62"/>
      <c r="BT27" s="62"/>
      <c r="BU27" s="62"/>
      <c r="BV27" s="62"/>
      <c r="BW27" s="62"/>
      <c r="BX27" s="62"/>
      <c r="BY27" s="60"/>
      <c r="BZ27" s="60"/>
      <c r="CA27" s="60"/>
      <c r="CB27" s="197"/>
      <c r="CC27" s="60"/>
      <c r="CD27" s="60"/>
    </row>
    <row r="28" spans="1:90" s="63" customFormat="1">
      <c r="A28" s="64" t="s">
        <v>26</v>
      </c>
      <c r="B28" s="65">
        <v>4</v>
      </c>
      <c r="C28" s="55" t="s">
        <v>147</v>
      </c>
      <c r="D28" s="55" t="s">
        <v>151</v>
      </c>
      <c r="E28" s="76">
        <v>1</v>
      </c>
      <c r="F28" s="77" t="s">
        <v>27</v>
      </c>
      <c r="G28" s="79">
        <f>VLOOKUP(F28,GASTOS!$A$8:$E$19,4,FALSE)</f>
        <v>2.5</v>
      </c>
      <c r="H28" s="79">
        <f>+H27+G28</f>
        <v>5</v>
      </c>
      <c r="I28" s="76">
        <f t="shared" si="21"/>
        <v>0.19396049999999998</v>
      </c>
      <c r="J28" s="80">
        <v>0.5</v>
      </c>
      <c r="K28" s="81">
        <f t="shared" si="22"/>
        <v>12.5</v>
      </c>
      <c r="L28" s="82">
        <f t="shared" si="23"/>
        <v>1.5805323437862686</v>
      </c>
      <c r="M28" s="83">
        <f t="shared" si="24"/>
        <v>0.41170218474968712</v>
      </c>
      <c r="N28" s="83">
        <f t="shared" si="25"/>
        <v>0.41170218474968712</v>
      </c>
      <c r="O28" s="245"/>
      <c r="P28" s="84"/>
      <c r="Q28" s="84"/>
      <c r="R28" s="245">
        <v>1</v>
      </c>
      <c r="S28" s="245"/>
      <c r="T28" s="139"/>
      <c r="U28" s="139">
        <v>1</v>
      </c>
      <c r="V28" s="77"/>
      <c r="W28" s="77"/>
      <c r="X28" s="77"/>
      <c r="Y28" s="77"/>
      <c r="Z28" s="84">
        <f>IF(J28=J29,0,0.25)</f>
        <v>0</v>
      </c>
      <c r="AA28" s="76">
        <f t="shared" si="26"/>
        <v>1.1000000000000001</v>
      </c>
      <c r="AB28" s="83">
        <f t="shared" si="27"/>
        <v>0.45287240322465588</v>
      </c>
      <c r="AC28" s="83">
        <f t="shared" si="28"/>
        <v>0.86457458797434295</v>
      </c>
      <c r="AD28" s="247" t="e">
        <f>AD29-AC28</f>
        <v>#REF!</v>
      </c>
      <c r="AE28" s="54" t="e">
        <f t="shared" si="20"/>
        <v>#REF!</v>
      </c>
      <c r="AG28" s="198">
        <f t="shared" si="10"/>
        <v>4</v>
      </c>
      <c r="AH28" s="198" t="str">
        <f t="shared" si="11"/>
        <v>b2</v>
      </c>
      <c r="AI28" s="199">
        <f>VLOOKUP(K28,PERDIDAS!$A$10:$L$18,3,FALSE)</f>
        <v>0.5</v>
      </c>
      <c r="AJ28" s="199">
        <f>VLOOKUP(K28,PERDIDAS!$A$10:$M$18,4,FALSE)</f>
        <v>0.2</v>
      </c>
      <c r="AK28" s="199">
        <f>VLOOKUP(K28,PERDIDAS!$A$10:$M$18,5,FALSE)</f>
        <v>0.2</v>
      </c>
      <c r="AL28" s="199">
        <f>VLOOKUP(K28,PERDIDAS!$A$10:$M$18,6,FALSE)</f>
        <v>0.1</v>
      </c>
      <c r="AM28" s="199">
        <f>VLOOKUP(K28,PERDIDAS!$A$10:$M$18,7,FALSE)</f>
        <v>0.3</v>
      </c>
      <c r="AN28" s="199">
        <f>VLOOKUP(K28,PERDIDAS!$A$10:$M$18,8,FALSE)</f>
        <v>1</v>
      </c>
      <c r="AO28" s="199">
        <f>VLOOKUP(K28,PERDIDAS!$A$10:$M$18,9,FALSE)</f>
        <v>1</v>
      </c>
      <c r="AP28" s="199">
        <f>VLOOKUP(K28,PERDIDAS!$A$10:$M$18,10,FALSE)</f>
        <v>3.6</v>
      </c>
      <c r="AQ28" s="200">
        <f>VLOOKUP(K28,PERDIDAS!$A$10:$M$18,11,FALSE)</f>
        <v>0.4</v>
      </c>
      <c r="AR28" s="200">
        <f>VLOOKUP(K28,PERDIDAS!$A$10:$M$18,12,FALSE)</f>
        <v>1.1000000000000001</v>
      </c>
      <c r="AS28" s="200">
        <f>VLOOKUP(K28,PERDIDAS!$A$10:$M$18,13,FALSE)</f>
        <v>1.6</v>
      </c>
      <c r="AT28" s="200">
        <f>VLOOKUP(K28,PERDIDAS!$A$10:$M$18,13,FALSE)</f>
        <v>1.6</v>
      </c>
      <c r="BN28" s="60"/>
      <c r="BO28" s="60"/>
      <c r="BP28" s="196"/>
      <c r="BQ28" s="62"/>
      <c r="BR28" s="62"/>
      <c r="BS28" s="62"/>
      <c r="BT28" s="62"/>
      <c r="BU28" s="62"/>
      <c r="BV28" s="60"/>
      <c r="BW28" s="60"/>
      <c r="BX28" s="60"/>
      <c r="BY28" s="60"/>
      <c r="BZ28" s="60"/>
      <c r="CA28" s="60"/>
      <c r="CB28" s="197"/>
      <c r="CC28" s="60"/>
      <c r="CD28" s="60"/>
    </row>
    <row r="29" spans="1:90" s="63" customFormat="1">
      <c r="A29" s="64" t="s">
        <v>26</v>
      </c>
      <c r="B29" s="65">
        <v>4</v>
      </c>
      <c r="C29" s="55" t="s">
        <v>151</v>
      </c>
      <c r="D29" s="55" t="s">
        <v>153</v>
      </c>
      <c r="E29" s="76">
        <v>1.02</v>
      </c>
      <c r="F29" s="55" t="s">
        <v>27</v>
      </c>
      <c r="G29" s="79">
        <f>VLOOKUP(F29,GASTOS!$A$8:$E$19,4,FALSE)</f>
        <v>2.5</v>
      </c>
      <c r="H29" s="79">
        <f>+H28+G29</f>
        <v>7.5</v>
      </c>
      <c r="I29" s="76">
        <f t="shared" si="21"/>
        <v>0.24769612499999999</v>
      </c>
      <c r="J29" s="80">
        <v>0.5</v>
      </c>
      <c r="K29" s="81">
        <f t="shared" si="22"/>
        <v>12.5</v>
      </c>
      <c r="L29" s="82">
        <f t="shared" si="23"/>
        <v>2.0184096091370489</v>
      </c>
      <c r="M29" s="83">
        <f t="shared" si="24"/>
        <v>0.65195622246366658</v>
      </c>
      <c r="N29" s="83">
        <f t="shared" si="25"/>
        <v>0.66499534691293993</v>
      </c>
      <c r="O29" s="245"/>
      <c r="P29" s="55"/>
      <c r="Q29" s="55"/>
      <c r="R29" s="246">
        <v>1</v>
      </c>
      <c r="S29" s="139"/>
      <c r="T29" s="139"/>
      <c r="U29" s="139">
        <v>1</v>
      </c>
      <c r="V29" s="77"/>
      <c r="W29" s="77"/>
      <c r="X29" s="77"/>
      <c r="Y29" s="77"/>
      <c r="Z29" s="84">
        <f>IF(J29=J30,0,0.25)</f>
        <v>0</v>
      </c>
      <c r="AA29" s="76">
        <f t="shared" si="26"/>
        <v>1.1000000000000001</v>
      </c>
      <c r="AB29" s="83">
        <f t="shared" si="27"/>
        <v>0.71715184471003335</v>
      </c>
      <c r="AC29" s="83">
        <f t="shared" si="28"/>
        <v>1.3821471916229733</v>
      </c>
      <c r="AD29" s="247" t="e">
        <f>AD30-AC29</f>
        <v>#REF!</v>
      </c>
      <c r="AE29" s="54" t="e">
        <f t="shared" si="20"/>
        <v>#REF!</v>
      </c>
      <c r="AG29" s="198">
        <f t="shared" si="10"/>
        <v>4</v>
      </c>
      <c r="AH29" s="198" t="str">
        <f t="shared" si="11"/>
        <v>b3</v>
      </c>
      <c r="AI29" s="199">
        <f>VLOOKUP(K29,PERDIDAS!$A$10:$L$18,3,FALSE)</f>
        <v>0.5</v>
      </c>
      <c r="AJ29" s="199">
        <f>VLOOKUP(K29,PERDIDAS!$A$10:$M$18,4,FALSE)</f>
        <v>0.2</v>
      </c>
      <c r="AK29" s="199">
        <f>VLOOKUP(K29,PERDIDAS!$A$10:$M$18,5,FALSE)</f>
        <v>0.2</v>
      </c>
      <c r="AL29" s="199">
        <f>VLOOKUP(K29,PERDIDAS!$A$10:$M$18,6,FALSE)</f>
        <v>0.1</v>
      </c>
      <c r="AM29" s="199">
        <f>VLOOKUP(K29,PERDIDAS!$A$10:$M$18,7,FALSE)</f>
        <v>0.3</v>
      </c>
      <c r="AN29" s="199">
        <f>VLOOKUP(K29,PERDIDAS!$A$10:$M$18,8,FALSE)</f>
        <v>1</v>
      </c>
      <c r="AO29" s="199">
        <f>VLOOKUP(K29,PERDIDAS!$A$10:$M$18,9,FALSE)</f>
        <v>1</v>
      </c>
      <c r="AP29" s="199">
        <f>VLOOKUP(K29,PERDIDAS!$A$10:$M$18,10,FALSE)</f>
        <v>3.6</v>
      </c>
      <c r="AQ29" s="200">
        <f>VLOOKUP(K29,PERDIDAS!$A$10:$M$18,11,FALSE)</f>
        <v>0.4</v>
      </c>
      <c r="AR29" s="200">
        <f>VLOOKUP(K29,PERDIDAS!$A$10:$M$18,12,FALSE)</f>
        <v>1.1000000000000001</v>
      </c>
      <c r="AS29" s="200">
        <f>VLOOKUP(K29,PERDIDAS!$A$10:$M$18,13,FALSE)</f>
        <v>1.6</v>
      </c>
      <c r="AT29" s="200">
        <f>VLOOKUP(K29,PERDIDAS!$A$10:$M$18,13,FALSE)</f>
        <v>1.6</v>
      </c>
      <c r="BN29" s="60"/>
      <c r="BO29" s="60"/>
      <c r="BP29" s="196"/>
      <c r="BQ29" s="62"/>
      <c r="BR29" s="60"/>
      <c r="BS29" s="60"/>
      <c r="BT29" s="60"/>
      <c r="BU29" s="60"/>
      <c r="BV29" s="60"/>
      <c r="BW29" s="60"/>
      <c r="BX29" s="60"/>
      <c r="BY29" s="60"/>
      <c r="BZ29" s="60"/>
      <c r="CA29" s="60"/>
      <c r="CB29" s="197"/>
      <c r="CC29" s="60"/>
      <c r="CD29" s="60"/>
    </row>
    <row r="30" spans="1:90" s="63" customFormat="1">
      <c r="A30" s="64" t="s">
        <v>26</v>
      </c>
      <c r="B30" s="65">
        <v>4</v>
      </c>
      <c r="C30" s="55" t="s">
        <v>153</v>
      </c>
      <c r="D30" s="55" t="s">
        <v>154</v>
      </c>
      <c r="E30" s="76">
        <v>1.03</v>
      </c>
      <c r="F30" s="77" t="s">
        <v>27</v>
      </c>
      <c r="G30" s="79">
        <f>VLOOKUP(F30,GASTOS!$A$8:$E$19,4,FALSE)</f>
        <v>2.5</v>
      </c>
      <c r="H30" s="79">
        <f>+H29+G30</f>
        <v>10</v>
      </c>
      <c r="I30" s="76">
        <f t="shared" si="21"/>
        <v>0.30039300000000002</v>
      </c>
      <c r="J30" s="80">
        <v>0.5</v>
      </c>
      <c r="K30" s="81">
        <f t="shared" si="22"/>
        <v>12.5</v>
      </c>
      <c r="L30" s="82">
        <f t="shared" si="23"/>
        <v>2.4478223779944304</v>
      </c>
      <c r="M30" s="83">
        <f t="shared" si="24"/>
        <v>0.93687580524507608</v>
      </c>
      <c r="N30" s="83">
        <f t="shared" si="25"/>
        <v>0.96498207940242842</v>
      </c>
      <c r="O30" s="245"/>
      <c r="P30" s="84"/>
      <c r="Q30" s="84"/>
      <c r="R30" s="245">
        <v>1</v>
      </c>
      <c r="S30" s="245"/>
      <c r="T30" s="245"/>
      <c r="U30" s="139">
        <v>1</v>
      </c>
      <c r="V30" s="77"/>
      <c r="W30" s="77"/>
      <c r="X30" s="77"/>
      <c r="Y30" s="77"/>
      <c r="Z30" s="84">
        <f>IF(J30=J31,0,0.25)</f>
        <v>0</v>
      </c>
      <c r="AA30" s="76">
        <f t="shared" si="26"/>
        <v>1.1000000000000001</v>
      </c>
      <c r="AB30" s="83">
        <f t="shared" si="27"/>
        <v>1.0305633857695837</v>
      </c>
      <c r="AC30" s="83">
        <f t="shared" si="28"/>
        <v>1.9955454651720121</v>
      </c>
      <c r="AD30" s="247" t="e">
        <f>AD31-AC30</f>
        <v>#REF!</v>
      </c>
      <c r="AE30" s="54" t="e">
        <f t="shared" si="20"/>
        <v>#REF!</v>
      </c>
      <c r="AG30" s="198">
        <f t="shared" si="10"/>
        <v>4</v>
      </c>
      <c r="AH30" s="198" t="str">
        <f t="shared" si="11"/>
        <v>b4</v>
      </c>
      <c r="AI30" s="199">
        <f>VLOOKUP(K30,PERDIDAS!$A$10:$L$18,3,FALSE)</f>
        <v>0.5</v>
      </c>
      <c r="AJ30" s="199">
        <f>VLOOKUP(K30,PERDIDAS!$A$10:$M$18,4,FALSE)</f>
        <v>0.2</v>
      </c>
      <c r="AK30" s="199">
        <f>VLOOKUP(K30,PERDIDAS!$A$10:$M$18,5,FALSE)</f>
        <v>0.2</v>
      </c>
      <c r="AL30" s="199">
        <f>VLOOKUP(K30,PERDIDAS!$A$10:$M$18,6,FALSE)</f>
        <v>0.1</v>
      </c>
      <c r="AM30" s="199">
        <f>VLOOKUP(K30,PERDIDAS!$A$10:$M$18,7,FALSE)</f>
        <v>0.3</v>
      </c>
      <c r="AN30" s="199">
        <f>VLOOKUP(K30,PERDIDAS!$A$10:$M$18,8,FALSE)</f>
        <v>1</v>
      </c>
      <c r="AO30" s="199">
        <f>VLOOKUP(K30,PERDIDAS!$A$10:$M$18,9,FALSE)</f>
        <v>1</v>
      </c>
      <c r="AP30" s="199">
        <f>VLOOKUP(K30,PERDIDAS!$A$10:$M$18,10,FALSE)</f>
        <v>3.6</v>
      </c>
      <c r="AQ30" s="200">
        <f>VLOOKUP(K30,PERDIDAS!$A$10:$M$18,11,FALSE)</f>
        <v>0.4</v>
      </c>
      <c r="AR30" s="200">
        <f>VLOOKUP(K30,PERDIDAS!$A$10:$M$18,12,FALSE)</f>
        <v>1.1000000000000001</v>
      </c>
      <c r="AS30" s="200">
        <f>VLOOKUP(K30,PERDIDAS!$A$10:$M$18,13,FALSE)</f>
        <v>1.6</v>
      </c>
      <c r="AT30" s="200">
        <f>VLOOKUP(K30,PERDIDAS!$A$10:$M$18,13,FALSE)</f>
        <v>1.6</v>
      </c>
      <c r="BN30" s="60"/>
      <c r="BO30" s="60"/>
      <c r="BP30" s="196"/>
      <c r="BQ30" s="62"/>
      <c r="BR30" s="62"/>
      <c r="BS30" s="62"/>
      <c r="BT30" s="62"/>
      <c r="BU30" s="62"/>
      <c r="BV30" s="62"/>
      <c r="BW30" s="60"/>
      <c r="BX30" s="60"/>
      <c r="BY30" s="60"/>
      <c r="BZ30" s="60"/>
      <c r="CA30" s="60"/>
      <c r="CB30" s="197"/>
      <c r="CC30" s="60"/>
      <c r="CD30" s="60"/>
    </row>
    <row r="31" spans="1:90" s="63" customFormat="1">
      <c r="A31" s="64" t="s">
        <v>26</v>
      </c>
      <c r="B31" s="65">
        <v>4</v>
      </c>
      <c r="C31" s="55" t="s">
        <v>154</v>
      </c>
      <c r="D31" s="55">
        <v>1</v>
      </c>
      <c r="E31" s="76">
        <f>0.46+1.95</f>
        <v>2.41</v>
      </c>
      <c r="F31" s="55" t="s">
        <v>27</v>
      </c>
      <c r="G31" s="79">
        <f>VLOOKUP(F31,GASTOS!$A$8:$E$19,4,FALSE)</f>
        <v>2.5</v>
      </c>
      <c r="H31" s="79">
        <f>+H30+G31</f>
        <v>12.5</v>
      </c>
      <c r="I31" s="76">
        <f t="shared" si="21"/>
        <v>0.35205112500000008</v>
      </c>
      <c r="J31" s="80">
        <v>0.5</v>
      </c>
      <c r="K31" s="81">
        <f t="shared" si="22"/>
        <v>12.5</v>
      </c>
      <c r="L31" s="82">
        <f t="shared" si="23"/>
        <v>2.8687706503584125</v>
      </c>
      <c r="M31" s="83">
        <f t="shared" si="24"/>
        <v>1.2624764740600105</v>
      </c>
      <c r="N31" s="83">
        <f t="shared" si="25"/>
        <v>3.0425683024846255</v>
      </c>
      <c r="O31" s="245">
        <v>1</v>
      </c>
      <c r="P31" s="84"/>
      <c r="Q31" s="84"/>
      <c r="R31" s="245">
        <v>1</v>
      </c>
      <c r="S31" s="245"/>
      <c r="T31" s="245"/>
      <c r="U31" s="139">
        <v>1</v>
      </c>
      <c r="V31" s="77"/>
      <c r="W31" s="77"/>
      <c r="X31" s="77"/>
      <c r="Y31" s="77"/>
      <c r="Z31" s="84">
        <f>IF(J31=J35,0,0.25)</f>
        <v>0</v>
      </c>
      <c r="AA31" s="76">
        <f t="shared" si="26"/>
        <v>1.6</v>
      </c>
      <c r="AB31" s="83">
        <f t="shared" si="27"/>
        <v>2.0199623584960169</v>
      </c>
      <c r="AC31" s="83">
        <f t="shared" si="28"/>
        <v>5.0625306609806424</v>
      </c>
      <c r="AD31" s="248" t="e">
        <f>AD36-AC31</f>
        <v>#REF!</v>
      </c>
      <c r="AE31" s="54" t="e">
        <f t="shared" si="20"/>
        <v>#REF!</v>
      </c>
      <c r="AG31" s="198">
        <f t="shared" si="10"/>
        <v>4</v>
      </c>
      <c r="AH31" s="198" t="str">
        <f t="shared" si="11"/>
        <v>b5</v>
      </c>
      <c r="AI31" s="199">
        <f>VLOOKUP(K31,PERDIDAS!$A$10:$L$18,3,FALSE)</f>
        <v>0.5</v>
      </c>
      <c r="AJ31" s="199">
        <f>VLOOKUP(K31,PERDIDAS!$A$10:$M$18,4,FALSE)</f>
        <v>0.2</v>
      </c>
      <c r="AK31" s="199">
        <f>VLOOKUP(K31,PERDIDAS!$A$10:$M$18,5,FALSE)</f>
        <v>0.2</v>
      </c>
      <c r="AL31" s="199">
        <f>VLOOKUP(K31,PERDIDAS!$A$10:$M$18,6,FALSE)</f>
        <v>0.1</v>
      </c>
      <c r="AM31" s="199">
        <f>VLOOKUP(K31,PERDIDAS!$A$10:$M$18,7,FALSE)</f>
        <v>0.3</v>
      </c>
      <c r="AN31" s="199">
        <f>VLOOKUP(K31,PERDIDAS!$A$10:$M$18,8,FALSE)</f>
        <v>1</v>
      </c>
      <c r="AO31" s="199">
        <f>VLOOKUP(K31,PERDIDAS!$A$10:$M$18,9,FALSE)</f>
        <v>1</v>
      </c>
      <c r="AP31" s="199">
        <f>VLOOKUP(K31,PERDIDAS!$A$10:$M$18,10,FALSE)</f>
        <v>3.6</v>
      </c>
      <c r="AQ31" s="200">
        <f>VLOOKUP(K31,PERDIDAS!$A$10:$M$18,11,FALSE)</f>
        <v>0.4</v>
      </c>
      <c r="AR31" s="200">
        <f>VLOOKUP(K31,PERDIDAS!$A$10:$M$18,12,FALSE)</f>
        <v>1.1000000000000001</v>
      </c>
      <c r="AS31" s="200">
        <f>VLOOKUP(K31,PERDIDAS!$A$10:$M$18,13,FALSE)</f>
        <v>1.6</v>
      </c>
      <c r="AT31" s="200">
        <f>VLOOKUP(K31,PERDIDAS!$A$10:$M$18,13,FALSE)</f>
        <v>1.6</v>
      </c>
      <c r="BN31" s="60"/>
      <c r="BO31" s="60"/>
      <c r="BP31" s="196"/>
      <c r="BQ31" s="62"/>
      <c r="BR31" s="62"/>
      <c r="BS31" s="62"/>
      <c r="BT31" s="62"/>
      <c r="BU31" s="62"/>
      <c r="BV31" s="62"/>
      <c r="BW31" s="60"/>
      <c r="BX31" s="60"/>
      <c r="BY31" s="60"/>
      <c r="BZ31" s="60"/>
      <c r="CA31" s="60"/>
      <c r="CB31" s="197"/>
      <c r="CC31" s="60"/>
      <c r="CD31" s="60"/>
    </row>
    <row r="32" spans="1:90" s="63" customFormat="1">
      <c r="A32" s="64" t="s">
        <v>26</v>
      </c>
      <c r="B32" s="65">
        <v>4</v>
      </c>
      <c r="C32" s="78" t="s">
        <v>143</v>
      </c>
      <c r="D32" s="78" t="s">
        <v>146</v>
      </c>
      <c r="E32" s="76">
        <f>0.3+0.9</f>
        <v>1.2</v>
      </c>
      <c r="F32" s="77" t="s">
        <v>32</v>
      </c>
      <c r="G32" s="79">
        <f>VLOOKUP(F32,GASTOS!$A$8:$E$19,4,FALSE)</f>
        <v>0.8</v>
      </c>
      <c r="H32" s="79">
        <f>+G32</f>
        <v>0.8</v>
      </c>
      <c r="I32" s="76">
        <f t="shared" si="21"/>
        <v>0.101346216</v>
      </c>
      <c r="J32" s="80">
        <v>0.5</v>
      </c>
      <c r="K32" s="81">
        <f t="shared" si="22"/>
        <v>12.5</v>
      </c>
      <c r="L32" s="82">
        <f t="shared" si="23"/>
        <v>0.82584326349101733</v>
      </c>
      <c r="M32" s="83">
        <f t="shared" si="24"/>
        <v>0.12153039797455252</v>
      </c>
      <c r="N32" s="83">
        <f t="shared" si="25"/>
        <v>0.14583647756946302</v>
      </c>
      <c r="O32" s="245">
        <v>2</v>
      </c>
      <c r="P32" s="84"/>
      <c r="Q32" s="84"/>
      <c r="R32" s="245"/>
      <c r="S32" s="245"/>
      <c r="T32" s="245"/>
      <c r="U32" s="139"/>
      <c r="V32" s="77"/>
      <c r="W32" s="77"/>
      <c r="X32" s="77"/>
      <c r="Y32" s="77"/>
      <c r="Z32" s="84">
        <f>IF(J32=J33,0,0.25)</f>
        <v>0</v>
      </c>
      <c r="AA32" s="76">
        <f t="shared" si="26"/>
        <v>1</v>
      </c>
      <c r="AB32" s="83">
        <f t="shared" si="27"/>
        <v>0.12153039797455252</v>
      </c>
      <c r="AC32" s="83">
        <f t="shared" si="28"/>
        <v>0.26736687554401556</v>
      </c>
      <c r="AD32" s="247" t="e">
        <f>AD33-AC32</f>
        <v>#REF!</v>
      </c>
      <c r="AE32" s="54" t="e">
        <f t="shared" si="20"/>
        <v>#REF!</v>
      </c>
      <c r="AF32" s="135"/>
      <c r="AG32" s="198">
        <f t="shared" si="10"/>
        <v>4</v>
      </c>
      <c r="AH32" s="198" t="str">
        <f t="shared" si="11"/>
        <v>a1</v>
      </c>
      <c r="AI32" s="199">
        <f>VLOOKUP(K32,PERDIDAS!$A$10:$L$18,3,FALSE)</f>
        <v>0.5</v>
      </c>
      <c r="AJ32" s="199">
        <f>VLOOKUP(K32,PERDIDAS!$A$10:$M$18,4,FALSE)</f>
        <v>0.2</v>
      </c>
      <c r="AK32" s="199">
        <f>VLOOKUP(K32,PERDIDAS!$A$10:$M$18,5,FALSE)</f>
        <v>0.2</v>
      </c>
      <c r="AL32" s="199">
        <f>VLOOKUP(K32,PERDIDAS!$A$10:$M$18,6,FALSE)</f>
        <v>0.1</v>
      </c>
      <c r="AM32" s="199">
        <f>VLOOKUP(K32,PERDIDAS!$A$10:$M$18,7,FALSE)</f>
        <v>0.3</v>
      </c>
      <c r="AN32" s="199">
        <f>VLOOKUP(K32,PERDIDAS!$A$10:$M$18,8,FALSE)</f>
        <v>1</v>
      </c>
      <c r="AO32" s="199">
        <f>VLOOKUP(K32,PERDIDAS!$A$10:$M$18,9,FALSE)</f>
        <v>1</v>
      </c>
      <c r="AP32" s="199">
        <f>VLOOKUP(K32,PERDIDAS!$A$10:$M$18,10,FALSE)</f>
        <v>3.6</v>
      </c>
      <c r="AQ32" s="200">
        <f>VLOOKUP(K32,PERDIDAS!$A$10:$M$18,11,FALSE)</f>
        <v>0.4</v>
      </c>
      <c r="AR32" s="200">
        <f>VLOOKUP(K32,PERDIDAS!$A$10:$M$18,12,FALSE)</f>
        <v>1.1000000000000001</v>
      </c>
      <c r="AS32" s="200">
        <f>VLOOKUP(K32,PERDIDAS!$A$10:$M$18,13,FALSE)</f>
        <v>1.6</v>
      </c>
      <c r="AT32" s="200">
        <f>VLOOKUP(K32,PERDIDAS!$A$10:$M$18,13,FALSE)</f>
        <v>1.6</v>
      </c>
      <c r="AX32" s="135"/>
      <c r="AY32" s="135"/>
      <c r="AZ32" s="135"/>
      <c r="BA32" s="135"/>
      <c r="BB32" s="135"/>
      <c r="BC32" s="135"/>
      <c r="BD32" s="135"/>
      <c r="BE32" s="135"/>
      <c r="BF32" s="135"/>
      <c r="BG32" s="135"/>
      <c r="BH32" s="135"/>
      <c r="BI32" s="135"/>
      <c r="BJ32" s="135"/>
      <c r="BK32" s="135"/>
      <c r="BN32" s="60"/>
      <c r="BO32" s="60"/>
      <c r="BP32" s="196"/>
      <c r="BQ32" s="62"/>
      <c r="BR32" s="62"/>
      <c r="BS32" s="62"/>
      <c r="BT32" s="62"/>
      <c r="BU32" s="62"/>
      <c r="BV32" s="62"/>
      <c r="BW32" s="60"/>
      <c r="BX32" s="60"/>
      <c r="BY32" s="60"/>
      <c r="BZ32" s="60"/>
      <c r="CA32" s="60"/>
      <c r="CB32" s="197"/>
      <c r="CC32" s="60"/>
      <c r="CD32" s="60"/>
    </row>
    <row r="33" spans="1:90" s="63" customFormat="1">
      <c r="A33" s="64" t="s">
        <v>26</v>
      </c>
      <c r="B33" s="65">
        <v>4</v>
      </c>
      <c r="C33" s="78" t="s">
        <v>146</v>
      </c>
      <c r="D33" s="78" t="s">
        <v>149</v>
      </c>
      <c r="E33" s="76">
        <f>0.3+0.9</f>
        <v>1.2</v>
      </c>
      <c r="F33" s="77" t="s">
        <v>32</v>
      </c>
      <c r="G33" s="79">
        <f>VLOOKUP(F33,GASTOS!$A$8:$E$19,4,FALSE)</f>
        <v>0.8</v>
      </c>
      <c r="H33" s="79">
        <f>+H32+G33</f>
        <v>1.6</v>
      </c>
      <c r="I33" s="76">
        <f t="shared" si="21"/>
        <v>0.11921306399999999</v>
      </c>
      <c r="J33" s="80">
        <v>0.5</v>
      </c>
      <c r="K33" s="81">
        <f t="shared" si="22"/>
        <v>12.5</v>
      </c>
      <c r="L33" s="82">
        <f t="shared" si="23"/>
        <v>0.97143543893660034</v>
      </c>
      <c r="M33" s="83">
        <f t="shared" si="24"/>
        <v>0.16490523109289332</v>
      </c>
      <c r="N33" s="83">
        <f t="shared" si="25"/>
        <v>0.19788627731147199</v>
      </c>
      <c r="O33" s="245">
        <v>1</v>
      </c>
      <c r="P33" s="84"/>
      <c r="Q33" s="84"/>
      <c r="R33" s="245"/>
      <c r="S33" s="245"/>
      <c r="T33" s="245"/>
      <c r="U33" s="139">
        <v>1</v>
      </c>
      <c r="V33" s="77"/>
      <c r="W33" s="77"/>
      <c r="X33" s="77"/>
      <c r="Y33" s="77"/>
      <c r="Z33" s="84">
        <f>IF(J33=J34,0,0.25)</f>
        <v>0</v>
      </c>
      <c r="AA33" s="76">
        <f t="shared" si="26"/>
        <v>1.5</v>
      </c>
      <c r="AB33" s="83">
        <f t="shared" si="27"/>
        <v>0.24735784663933996</v>
      </c>
      <c r="AC33" s="83">
        <f t="shared" si="28"/>
        <v>0.44524412395081192</v>
      </c>
      <c r="AD33" s="247" t="e">
        <f>AD34-AC33</f>
        <v>#REF!</v>
      </c>
      <c r="AE33" s="54" t="e">
        <f t="shared" si="20"/>
        <v>#REF!</v>
      </c>
      <c r="AG33" s="198">
        <f t="shared" si="10"/>
        <v>4</v>
      </c>
      <c r="AH33" s="198" t="str">
        <f t="shared" si="11"/>
        <v>a2</v>
      </c>
      <c r="AI33" s="199">
        <f>VLOOKUP(K33,PERDIDAS!$A$10:$L$18,3,FALSE)</f>
        <v>0.5</v>
      </c>
      <c r="AJ33" s="199">
        <f>VLOOKUP(K33,PERDIDAS!$A$10:$M$18,4,FALSE)</f>
        <v>0.2</v>
      </c>
      <c r="AK33" s="199">
        <f>VLOOKUP(K33,PERDIDAS!$A$10:$M$18,5,FALSE)</f>
        <v>0.2</v>
      </c>
      <c r="AL33" s="199">
        <f>VLOOKUP(K33,PERDIDAS!$A$10:$M$18,6,FALSE)</f>
        <v>0.1</v>
      </c>
      <c r="AM33" s="199">
        <f>VLOOKUP(K33,PERDIDAS!$A$10:$M$18,7,FALSE)</f>
        <v>0.3</v>
      </c>
      <c r="AN33" s="199">
        <f>VLOOKUP(K33,PERDIDAS!$A$10:$M$18,8,FALSE)</f>
        <v>1</v>
      </c>
      <c r="AO33" s="199">
        <f>VLOOKUP(K33,PERDIDAS!$A$10:$M$18,9,FALSE)</f>
        <v>1</v>
      </c>
      <c r="AP33" s="199">
        <f>VLOOKUP(K33,PERDIDAS!$A$10:$M$18,10,FALSE)</f>
        <v>3.6</v>
      </c>
      <c r="AQ33" s="200">
        <f>VLOOKUP(K33,PERDIDAS!$A$10:$M$18,11,FALSE)</f>
        <v>0.4</v>
      </c>
      <c r="AR33" s="200">
        <f>VLOOKUP(K33,PERDIDAS!$A$10:$M$18,12,FALSE)</f>
        <v>1.1000000000000001</v>
      </c>
      <c r="AS33" s="200">
        <f>VLOOKUP(K33,PERDIDAS!$A$10:$M$18,13,FALSE)</f>
        <v>1.6</v>
      </c>
      <c r="AT33" s="200">
        <f>VLOOKUP(K33,PERDIDAS!$A$10:$M$18,13,FALSE)</f>
        <v>1.6</v>
      </c>
      <c r="BN33" s="60"/>
      <c r="BO33" s="60"/>
      <c r="BP33" s="196"/>
      <c r="BQ33" s="62"/>
      <c r="BR33" s="62"/>
      <c r="BS33" s="62"/>
      <c r="BT33" s="62"/>
      <c r="BU33" s="62"/>
      <c r="BV33" s="62"/>
      <c r="BW33" s="60"/>
      <c r="BX33" s="60"/>
      <c r="BY33" s="60"/>
      <c r="BZ33" s="60"/>
      <c r="CA33" s="60"/>
      <c r="CB33" s="197"/>
      <c r="CC33" s="60"/>
      <c r="CD33" s="60"/>
    </row>
    <row r="34" spans="1:90" s="63" customFormat="1">
      <c r="A34" s="64" t="s">
        <v>26</v>
      </c>
      <c r="B34" s="65">
        <v>4</v>
      </c>
      <c r="C34" s="78" t="s">
        <v>149</v>
      </c>
      <c r="D34" s="78" t="s">
        <v>152</v>
      </c>
      <c r="E34" s="76">
        <f>0.3+0.9</f>
        <v>1.2</v>
      </c>
      <c r="F34" s="77" t="s">
        <v>32</v>
      </c>
      <c r="G34" s="79">
        <f>VLOOKUP(F34,GASTOS!$A$8:$E$19,4,FALSE)</f>
        <v>0.8</v>
      </c>
      <c r="H34" s="79">
        <f>+H33+G34</f>
        <v>2.4000000000000004</v>
      </c>
      <c r="I34" s="76">
        <f t="shared" si="21"/>
        <v>0.13697354400000003</v>
      </c>
      <c r="J34" s="80">
        <v>0.5</v>
      </c>
      <c r="K34" s="81">
        <f t="shared" si="22"/>
        <v>12.5</v>
      </c>
      <c r="L34" s="82">
        <f t="shared" si="23"/>
        <v>1.1161608499412594</v>
      </c>
      <c r="M34" s="83">
        <f t="shared" si="24"/>
        <v>0.21409399306770288</v>
      </c>
      <c r="N34" s="83">
        <f t="shared" si="25"/>
        <v>0.25691279168124342</v>
      </c>
      <c r="O34" s="244">
        <v>1</v>
      </c>
      <c r="P34" s="55"/>
      <c r="Q34" s="55"/>
      <c r="R34" s="139"/>
      <c r="S34" s="139"/>
      <c r="T34" s="139"/>
      <c r="U34" s="139">
        <v>1</v>
      </c>
      <c r="V34" s="77"/>
      <c r="W34" s="77"/>
      <c r="X34" s="77"/>
      <c r="Y34" s="77"/>
      <c r="Z34" s="84">
        <f>IF(J34=J35,0,0.25)</f>
        <v>0</v>
      </c>
      <c r="AA34" s="76">
        <f t="shared" si="26"/>
        <v>1.5</v>
      </c>
      <c r="AB34" s="83">
        <f t="shared" si="27"/>
        <v>0.32114098960155435</v>
      </c>
      <c r="AC34" s="83">
        <f t="shared" si="28"/>
        <v>0.57805378128279772</v>
      </c>
      <c r="AD34" s="247" t="e">
        <f>AD35-AC34</f>
        <v>#REF!</v>
      </c>
      <c r="AE34" s="54" t="e">
        <f t="shared" si="20"/>
        <v>#REF!</v>
      </c>
      <c r="AG34" s="198">
        <f t="shared" si="10"/>
        <v>4</v>
      </c>
      <c r="AH34" s="198" t="str">
        <f t="shared" si="11"/>
        <v>a3</v>
      </c>
      <c r="AI34" s="199">
        <f>VLOOKUP(K34,PERDIDAS!$A$10:$L$18,3,FALSE)</f>
        <v>0.5</v>
      </c>
      <c r="AJ34" s="199">
        <f>VLOOKUP(K34,PERDIDAS!$A$10:$M$18,4,FALSE)</f>
        <v>0.2</v>
      </c>
      <c r="AK34" s="199">
        <f>VLOOKUP(K34,PERDIDAS!$A$10:$M$18,5,FALSE)</f>
        <v>0.2</v>
      </c>
      <c r="AL34" s="199">
        <f>VLOOKUP(K34,PERDIDAS!$A$10:$M$18,6,FALSE)</f>
        <v>0.1</v>
      </c>
      <c r="AM34" s="199">
        <f>VLOOKUP(K34,PERDIDAS!$A$10:$M$18,7,FALSE)</f>
        <v>0.3</v>
      </c>
      <c r="AN34" s="199">
        <f>VLOOKUP(K34,PERDIDAS!$A$10:$M$18,8,FALSE)</f>
        <v>1</v>
      </c>
      <c r="AO34" s="199">
        <f>VLOOKUP(K34,PERDIDAS!$A$10:$M$18,9,FALSE)</f>
        <v>1</v>
      </c>
      <c r="AP34" s="199">
        <f>VLOOKUP(K34,PERDIDAS!$A$10:$M$18,10,FALSE)</f>
        <v>3.6</v>
      </c>
      <c r="AQ34" s="200">
        <f>VLOOKUP(K34,PERDIDAS!$A$10:$M$18,11,FALSE)</f>
        <v>0.4</v>
      </c>
      <c r="AR34" s="200">
        <f>VLOOKUP(K34,PERDIDAS!$A$10:$M$18,12,FALSE)</f>
        <v>1.1000000000000001</v>
      </c>
      <c r="AS34" s="200">
        <f>VLOOKUP(K34,PERDIDAS!$A$10:$M$18,13,FALSE)</f>
        <v>1.6</v>
      </c>
      <c r="AT34" s="200">
        <f>VLOOKUP(K34,PERDIDAS!$A$10:$M$18,13,FALSE)</f>
        <v>1.6</v>
      </c>
      <c r="BN34" s="60"/>
      <c r="BO34" s="60"/>
      <c r="BP34" s="196"/>
      <c r="BQ34" s="62"/>
      <c r="BR34" s="60"/>
      <c r="BS34" s="60"/>
      <c r="BT34" s="60"/>
      <c r="BU34" s="60"/>
      <c r="BV34" s="60"/>
      <c r="BW34" s="60"/>
      <c r="BX34" s="60"/>
      <c r="BY34" s="60"/>
      <c r="BZ34" s="60"/>
      <c r="CA34" s="60"/>
      <c r="CB34" s="197"/>
      <c r="CC34" s="60"/>
      <c r="CD34" s="60"/>
    </row>
    <row r="35" spans="1:90" s="63" customFormat="1">
      <c r="A35" s="64" t="s">
        <v>26</v>
      </c>
      <c r="B35" s="65">
        <v>4</v>
      </c>
      <c r="C35" s="78" t="s">
        <v>152</v>
      </c>
      <c r="D35" s="78">
        <v>1</v>
      </c>
      <c r="E35" s="76">
        <f>0.3+0.45+1.95</f>
        <v>2.7</v>
      </c>
      <c r="F35" s="55" t="s">
        <v>32</v>
      </c>
      <c r="G35" s="79">
        <f>VLOOKUP(F35,GASTOS!$A$8:$E$19,4,FALSE)</f>
        <v>0.8</v>
      </c>
      <c r="H35" s="79">
        <f>H34+G35</f>
        <v>3.2</v>
      </c>
      <c r="I35" s="76">
        <f t="shared" si="21"/>
        <v>0.15462765600000003</v>
      </c>
      <c r="J35" s="80">
        <v>0.5</v>
      </c>
      <c r="K35" s="81">
        <f t="shared" si="22"/>
        <v>12.5</v>
      </c>
      <c r="L35" s="82">
        <f t="shared" si="23"/>
        <v>1.2600194965049942</v>
      </c>
      <c r="M35" s="83">
        <f t="shared" si="24"/>
        <v>0.26888810419128267</v>
      </c>
      <c r="N35" s="83">
        <f t="shared" si="25"/>
        <v>0.72599788131646326</v>
      </c>
      <c r="O35" s="244">
        <v>2</v>
      </c>
      <c r="P35" s="55"/>
      <c r="Q35" s="55"/>
      <c r="R35" s="139">
        <v>1</v>
      </c>
      <c r="S35" s="139"/>
      <c r="T35" s="139"/>
      <c r="U35" s="139">
        <v>1</v>
      </c>
      <c r="V35" s="55"/>
      <c r="W35" s="55"/>
      <c r="X35" s="55"/>
      <c r="Y35" s="55"/>
      <c r="Z35" s="84">
        <f>IF(J35=J36,0,0.25)</f>
        <v>0</v>
      </c>
      <c r="AA35" s="76">
        <f t="shared" si="26"/>
        <v>2.1</v>
      </c>
      <c r="AB35" s="83">
        <f t="shared" si="27"/>
        <v>0.56466501880169362</v>
      </c>
      <c r="AC35" s="83">
        <f t="shared" si="28"/>
        <v>1.2906629001181569</v>
      </c>
      <c r="AD35" s="247" t="e">
        <f>AD36-AC35</f>
        <v>#REF!</v>
      </c>
      <c r="AE35" s="54" t="e">
        <f t="shared" si="20"/>
        <v>#REF!</v>
      </c>
      <c r="AG35" s="198">
        <f t="shared" si="10"/>
        <v>4</v>
      </c>
      <c r="AH35" s="198" t="str">
        <f t="shared" si="11"/>
        <v>a4</v>
      </c>
      <c r="AI35" s="199">
        <f>VLOOKUP(K35,PERDIDAS!$A$10:$L$18,3,FALSE)</f>
        <v>0.5</v>
      </c>
      <c r="AJ35" s="199">
        <f>VLOOKUP(K35,PERDIDAS!$A$10:$M$18,4,FALSE)</f>
        <v>0.2</v>
      </c>
      <c r="AK35" s="199">
        <f>VLOOKUP(K35,PERDIDAS!$A$10:$M$18,5,FALSE)</f>
        <v>0.2</v>
      </c>
      <c r="AL35" s="199">
        <f>VLOOKUP(K35,PERDIDAS!$A$10:$M$18,6,FALSE)</f>
        <v>0.1</v>
      </c>
      <c r="AM35" s="199">
        <f>VLOOKUP(K35,PERDIDAS!$A$10:$M$18,7,FALSE)</f>
        <v>0.3</v>
      </c>
      <c r="AN35" s="199">
        <f>VLOOKUP(K35,PERDIDAS!$A$10:$M$18,8,FALSE)</f>
        <v>1</v>
      </c>
      <c r="AO35" s="199">
        <f>VLOOKUP(K35,PERDIDAS!$A$10:$M$18,9,FALSE)</f>
        <v>1</v>
      </c>
      <c r="AP35" s="199">
        <f>VLOOKUP(K35,PERDIDAS!$A$10:$M$18,10,FALSE)</f>
        <v>3.6</v>
      </c>
      <c r="AQ35" s="200">
        <f>VLOOKUP(K35,PERDIDAS!$A$10:$M$18,11,FALSE)</f>
        <v>0.4</v>
      </c>
      <c r="AR35" s="200">
        <f>VLOOKUP(K35,PERDIDAS!$A$10:$M$18,12,FALSE)</f>
        <v>1.1000000000000001</v>
      </c>
      <c r="AS35" s="200">
        <f>VLOOKUP(K35,PERDIDAS!$A$10:$M$18,13,FALSE)</f>
        <v>1.6</v>
      </c>
      <c r="AT35" s="200">
        <f>VLOOKUP(K35,PERDIDAS!$A$10:$M$18,13,FALSE)</f>
        <v>1.6</v>
      </c>
      <c r="BN35" s="60"/>
      <c r="BO35" s="60"/>
      <c r="BP35" s="196"/>
      <c r="BQ35" s="62"/>
      <c r="BR35" s="60"/>
      <c r="BS35" s="60"/>
      <c r="BT35" s="60"/>
      <c r="BU35" s="60"/>
      <c r="BV35" s="60"/>
      <c r="BW35" s="60"/>
      <c r="BX35" s="60"/>
      <c r="BY35" s="60"/>
      <c r="BZ35" s="60"/>
      <c r="CA35" s="60"/>
      <c r="CB35" s="197"/>
      <c r="CC35" s="60"/>
      <c r="CD35" s="60"/>
      <c r="CE35" s="60"/>
      <c r="CF35" s="60"/>
      <c r="CG35" s="60"/>
      <c r="CH35" s="60"/>
      <c r="CI35" s="60"/>
      <c r="CJ35" s="60"/>
      <c r="CK35" s="60"/>
      <c r="CL35" s="60"/>
    </row>
    <row r="36" spans="1:90" s="63" customFormat="1">
      <c r="A36" s="64" t="s">
        <v>26</v>
      </c>
      <c r="B36" s="65">
        <v>4</v>
      </c>
      <c r="C36" s="55">
        <v>1</v>
      </c>
      <c r="D36" s="55" t="s">
        <v>280</v>
      </c>
      <c r="E36" s="55">
        <v>0.2</v>
      </c>
      <c r="F36" s="55" t="s">
        <v>394</v>
      </c>
      <c r="G36" s="79">
        <f>VLOOKUP(F36,GASTOS!$A$8:$E$19,4,FALSE)</f>
        <v>0</v>
      </c>
      <c r="H36" s="79">
        <f>+H35+G36+H31</f>
        <v>15.7</v>
      </c>
      <c r="I36" s="76">
        <f t="shared" si="21"/>
        <v>0.41665778099999995</v>
      </c>
      <c r="J36" s="80">
        <v>0.5</v>
      </c>
      <c r="K36" s="81">
        <f t="shared" si="22"/>
        <v>12.5</v>
      </c>
      <c r="L36" s="82">
        <f t="shared" si="23"/>
        <v>3.395233045701139</v>
      </c>
      <c r="M36" s="83">
        <f t="shared" si="24"/>
        <v>1.7328780905818664</v>
      </c>
      <c r="N36" s="83">
        <f t="shared" si="25"/>
        <v>0.34657561811637327</v>
      </c>
      <c r="O36" s="244"/>
      <c r="P36" s="55"/>
      <c r="Q36" s="55"/>
      <c r="R36" s="139"/>
      <c r="S36" s="139"/>
      <c r="T36" s="139"/>
      <c r="U36" s="139">
        <v>1</v>
      </c>
      <c r="V36" s="55"/>
      <c r="W36" s="55"/>
      <c r="X36" s="55"/>
      <c r="Y36" s="55"/>
      <c r="Z36" s="84">
        <f>IF(J36=J37,0,0.25)</f>
        <v>0.25</v>
      </c>
      <c r="AA36" s="76">
        <f t="shared" si="26"/>
        <v>1.25</v>
      </c>
      <c r="AB36" s="83">
        <f t="shared" si="27"/>
        <v>2.1660976132273331</v>
      </c>
      <c r="AC36" s="83">
        <f t="shared" si="28"/>
        <v>2.5126732313437063</v>
      </c>
      <c r="AD36" s="249" t="e">
        <f>AD37-AC36</f>
        <v>#REF!</v>
      </c>
      <c r="AE36" s="54" t="e">
        <f t="shared" si="20"/>
        <v>#REF!</v>
      </c>
      <c r="AG36" s="198">
        <f t="shared" si="10"/>
        <v>4</v>
      </c>
      <c r="AH36" s="198">
        <f t="shared" si="11"/>
        <v>1</v>
      </c>
      <c r="AI36" s="199">
        <f>VLOOKUP(K36,PERDIDAS!$A$10:$L$18,3,FALSE)</f>
        <v>0.5</v>
      </c>
      <c r="AJ36" s="199">
        <f>VLOOKUP(K36,PERDIDAS!$A$10:$M$18,4,FALSE)</f>
        <v>0.2</v>
      </c>
      <c r="AK36" s="199">
        <f>VLOOKUP(K36,PERDIDAS!$A$10:$M$18,5,FALSE)</f>
        <v>0.2</v>
      </c>
      <c r="AL36" s="199">
        <f>VLOOKUP(K36,PERDIDAS!$A$10:$M$18,6,FALSE)</f>
        <v>0.1</v>
      </c>
      <c r="AM36" s="199">
        <f>VLOOKUP(K36,PERDIDAS!$A$10:$M$18,7,FALSE)</f>
        <v>0.3</v>
      </c>
      <c r="AN36" s="199">
        <f>VLOOKUP(K36,PERDIDAS!$A$10:$M$18,8,FALSE)</f>
        <v>1</v>
      </c>
      <c r="AO36" s="199">
        <f>VLOOKUP(K36,PERDIDAS!$A$10:$M$18,9,FALSE)</f>
        <v>1</v>
      </c>
      <c r="AP36" s="199">
        <f>VLOOKUP(K36,PERDIDAS!$A$10:$M$18,10,FALSE)</f>
        <v>3.6</v>
      </c>
      <c r="AQ36" s="200">
        <f>VLOOKUP(K36,PERDIDAS!$A$10:$M$18,11,FALSE)</f>
        <v>0.4</v>
      </c>
      <c r="AR36" s="200">
        <f>VLOOKUP(K36,PERDIDAS!$A$10:$M$18,12,FALSE)</f>
        <v>1.1000000000000001</v>
      </c>
      <c r="AS36" s="200">
        <f>VLOOKUP(K36,PERDIDAS!$A$10:$M$18,13,FALSE)</f>
        <v>1.6</v>
      </c>
      <c r="AT36" s="200">
        <f>VLOOKUP(K36,PERDIDAS!$A$10:$M$18,13,FALSE)</f>
        <v>1.6</v>
      </c>
      <c r="BN36" s="60"/>
      <c r="BO36" s="60"/>
      <c r="BP36" s="196"/>
      <c r="BQ36" s="62"/>
      <c r="BR36" s="60"/>
      <c r="BS36" s="60"/>
      <c r="BT36" s="60"/>
      <c r="BU36" s="60"/>
      <c r="BV36" s="60"/>
      <c r="BW36" s="60"/>
      <c r="BX36" s="60"/>
      <c r="BY36" s="60"/>
      <c r="BZ36" s="60"/>
      <c r="CA36" s="60"/>
      <c r="CB36" s="197"/>
      <c r="CC36" s="60"/>
      <c r="CD36" s="60"/>
      <c r="CE36" s="60"/>
      <c r="CF36" s="60"/>
      <c r="CG36" s="60"/>
      <c r="CH36" s="60"/>
      <c r="CI36" s="60"/>
      <c r="CJ36" s="60"/>
      <c r="CK36" s="60"/>
      <c r="CL36" s="60"/>
    </row>
    <row r="37" spans="1:90" s="63" customFormat="1">
      <c r="A37" s="206"/>
      <c r="B37" s="207"/>
      <c r="C37" s="200"/>
      <c r="D37" s="200"/>
      <c r="E37" s="200"/>
      <c r="F37" s="200"/>
      <c r="G37" s="79"/>
      <c r="H37" s="211"/>
      <c r="I37" s="209"/>
      <c r="J37" s="212"/>
      <c r="K37" s="213"/>
      <c r="L37" s="214"/>
      <c r="M37" s="215"/>
      <c r="N37" s="215"/>
      <c r="O37" s="211"/>
      <c r="P37" s="200"/>
      <c r="Q37" s="200"/>
      <c r="R37" s="200"/>
      <c r="S37" s="200"/>
      <c r="T37" s="200"/>
      <c r="U37" s="200"/>
      <c r="V37" s="200"/>
      <c r="W37" s="200"/>
      <c r="X37" s="200"/>
      <c r="Y37" s="200"/>
      <c r="Z37" s="201"/>
      <c r="AA37" s="209"/>
      <c r="AB37" s="215"/>
      <c r="AC37" s="215"/>
      <c r="AD37" s="252" t="e">
        <f>COLUMNAS!#REF!</f>
        <v>#REF!</v>
      </c>
      <c r="AE37" s="63" t="e">
        <f t="shared" si="20"/>
        <v>#REF!</v>
      </c>
      <c r="AG37" s="198"/>
      <c r="AH37" s="198"/>
      <c r="AI37" s="199"/>
      <c r="AJ37" s="199"/>
      <c r="AK37" s="199"/>
      <c r="AL37" s="199"/>
      <c r="AM37" s="199"/>
      <c r="AN37" s="199"/>
      <c r="AO37" s="199"/>
      <c r="AP37" s="199"/>
      <c r="AQ37" s="200"/>
      <c r="AR37" s="200"/>
      <c r="AS37" s="200"/>
      <c r="AT37" s="200"/>
      <c r="BN37" s="60"/>
      <c r="BO37" s="60"/>
      <c r="BP37" s="196"/>
      <c r="BQ37" s="62"/>
      <c r="BR37" s="60"/>
      <c r="BS37" s="60"/>
      <c r="BT37" s="60"/>
      <c r="BU37" s="60"/>
      <c r="BV37" s="60"/>
      <c r="BW37" s="60"/>
      <c r="BX37" s="60"/>
      <c r="BY37" s="60"/>
      <c r="BZ37" s="60"/>
      <c r="CA37" s="60"/>
      <c r="CB37" s="197"/>
      <c r="CC37" s="60"/>
      <c r="CD37" s="60"/>
      <c r="CE37" s="60"/>
      <c r="CF37" s="60"/>
      <c r="CG37" s="60"/>
      <c r="CH37" s="60"/>
      <c r="CI37" s="60"/>
      <c r="CJ37" s="60"/>
      <c r="CK37" s="60"/>
      <c r="CL37" s="60"/>
    </row>
    <row r="38" spans="1:90" s="63" customFormat="1">
      <c r="A38" s="64" t="s">
        <v>26</v>
      </c>
      <c r="B38" s="65">
        <v>5</v>
      </c>
      <c r="C38" s="78" t="s">
        <v>144</v>
      </c>
      <c r="D38" s="78" t="s">
        <v>147</v>
      </c>
      <c r="E38" s="76">
        <v>1.02</v>
      </c>
      <c r="F38" s="55" t="s">
        <v>27</v>
      </c>
      <c r="G38" s="79">
        <f>VLOOKUP(F38,GASTOS!$A$8:$E$19,4,FALSE)</f>
        <v>2.5</v>
      </c>
      <c r="H38" s="79">
        <f>+H37+G38</f>
        <v>2.5</v>
      </c>
      <c r="I38" s="76">
        <f t="shared" ref="I38:I47" si="29">IF(H38&lt;100,0.083373+0.022533*H38-0.0000831*H38^2,0)</f>
        <v>0.13918612500000002</v>
      </c>
      <c r="J38" s="80">
        <v>0.5</v>
      </c>
      <c r="K38" s="81">
        <f t="shared" ref="K38:K47" si="30">+J38*2.5*10</f>
        <v>12.5</v>
      </c>
      <c r="L38" s="82">
        <f t="shared" ref="L38:L47" si="31">(I38/1000)/((PI()*(K38/1000)^2)/4)</f>
        <v>1.1341905819420894</v>
      </c>
      <c r="M38" s="83">
        <f t="shared" ref="M38:M47" si="32">0.0020233*((I38/1000)^1.8797/(K38/1000)^4.8797)</f>
        <v>0.22064078151314623</v>
      </c>
      <c r="N38" s="83">
        <f t="shared" ref="N38:N47" si="33">M38*E38</f>
        <v>0.22505359714340917</v>
      </c>
      <c r="O38" s="245">
        <v>1</v>
      </c>
      <c r="P38" s="84"/>
      <c r="Q38" s="84"/>
      <c r="R38" s="245">
        <v>1</v>
      </c>
      <c r="S38" s="245"/>
      <c r="T38" s="245"/>
      <c r="U38" s="245"/>
      <c r="V38" s="77"/>
      <c r="W38" s="77"/>
      <c r="X38" s="77"/>
      <c r="Y38" s="77"/>
      <c r="Z38" s="84">
        <f>IF(J38=J39,0,0.25)</f>
        <v>0</v>
      </c>
      <c r="AA38" s="76">
        <f t="shared" ref="AA38:AA47" si="34">O38*AI38+P38*AJ38+Q38*AK38+R38*AL38+S38*AM38+T38*AN38+U38*AO38+V38*AP38+W38*AQ38+X38*AR38+Y38*AS38+Z38</f>
        <v>0.6</v>
      </c>
      <c r="AB38" s="83">
        <f t="shared" ref="AB38:AB47" si="35">AA38*M38</f>
        <v>0.13238446890788774</v>
      </c>
      <c r="AC38" s="83">
        <f t="shared" ref="AC38:AC47" si="36">AB38+N38</f>
        <v>0.35743806605129691</v>
      </c>
      <c r="AD38" s="247">
        <f>AD39-AC38</f>
        <v>-12.174909203144972</v>
      </c>
      <c r="AE38" s="54" t="str">
        <f t="shared" si="20"/>
        <v>MALA</v>
      </c>
      <c r="AG38" s="198">
        <f t="shared" si="10"/>
        <v>5</v>
      </c>
      <c r="AH38" s="198" t="str">
        <f t="shared" si="11"/>
        <v>b1</v>
      </c>
      <c r="AI38" s="199">
        <f>VLOOKUP(K38,PERDIDAS!$A$10:$L$18,3,FALSE)</f>
        <v>0.5</v>
      </c>
      <c r="AJ38" s="199">
        <f>VLOOKUP(K38,PERDIDAS!$A$10:$M$18,4,FALSE)</f>
        <v>0.2</v>
      </c>
      <c r="AK38" s="199">
        <f>VLOOKUP(K38,PERDIDAS!$A$10:$M$18,5,FALSE)</f>
        <v>0.2</v>
      </c>
      <c r="AL38" s="199">
        <f>VLOOKUP(K38,PERDIDAS!$A$10:$M$18,6,FALSE)</f>
        <v>0.1</v>
      </c>
      <c r="AM38" s="199">
        <f>VLOOKUP(K38,PERDIDAS!$A$10:$M$18,7,FALSE)</f>
        <v>0.3</v>
      </c>
      <c r="AN38" s="199">
        <f>VLOOKUP(K38,PERDIDAS!$A$10:$M$18,8,FALSE)</f>
        <v>1</v>
      </c>
      <c r="AO38" s="199">
        <f>VLOOKUP(K38,PERDIDAS!$A$10:$M$18,9,FALSE)</f>
        <v>1</v>
      </c>
      <c r="AP38" s="199">
        <f>VLOOKUP(K38,PERDIDAS!$A$10:$M$18,10,FALSE)</f>
        <v>3.6</v>
      </c>
      <c r="AQ38" s="200">
        <f>VLOOKUP(K38,PERDIDAS!$A$10:$M$18,11,FALSE)</f>
        <v>0.4</v>
      </c>
      <c r="AR38" s="200">
        <f>VLOOKUP(K38,PERDIDAS!$A$10:$M$18,12,FALSE)</f>
        <v>1.1000000000000001</v>
      </c>
      <c r="AS38" s="200">
        <f>VLOOKUP(K38,PERDIDAS!$A$10:$M$18,13,FALSE)</f>
        <v>1.6</v>
      </c>
      <c r="AT38" s="200">
        <f>VLOOKUP(K38,PERDIDAS!$A$10:$M$18,13,FALSE)</f>
        <v>1.6</v>
      </c>
      <c r="BN38" s="60"/>
      <c r="BO38" s="60"/>
      <c r="BP38" s="196"/>
      <c r="BQ38" s="62"/>
      <c r="BR38" s="62"/>
      <c r="BS38" s="62"/>
      <c r="BT38" s="62"/>
      <c r="BU38" s="62"/>
      <c r="BV38" s="62"/>
      <c r="BW38" s="62"/>
      <c r="BX38" s="62"/>
      <c r="BY38" s="60"/>
      <c r="BZ38" s="60"/>
      <c r="CA38" s="60"/>
      <c r="CB38" s="197"/>
      <c r="CC38" s="60"/>
      <c r="CD38" s="60"/>
    </row>
    <row r="39" spans="1:90" s="63" customFormat="1">
      <c r="A39" s="64" t="s">
        <v>26</v>
      </c>
      <c r="B39" s="65">
        <v>5</v>
      </c>
      <c r="C39" s="55" t="s">
        <v>147</v>
      </c>
      <c r="D39" s="55" t="s">
        <v>151</v>
      </c>
      <c r="E39" s="76">
        <v>1</v>
      </c>
      <c r="F39" s="77" t="s">
        <v>27</v>
      </c>
      <c r="G39" s="79">
        <f>VLOOKUP(F39,GASTOS!$A$8:$E$19,4,FALSE)</f>
        <v>2.5</v>
      </c>
      <c r="H39" s="79">
        <f>+H38+G39</f>
        <v>5</v>
      </c>
      <c r="I39" s="76">
        <f t="shared" si="29"/>
        <v>0.19396049999999998</v>
      </c>
      <c r="J39" s="80">
        <v>0.5</v>
      </c>
      <c r="K39" s="81">
        <f t="shared" si="30"/>
        <v>12.5</v>
      </c>
      <c r="L39" s="82">
        <f t="shared" si="31"/>
        <v>1.5805323437862686</v>
      </c>
      <c r="M39" s="83">
        <f t="shared" si="32"/>
        <v>0.41170218474968712</v>
      </c>
      <c r="N39" s="83">
        <f t="shared" si="33"/>
        <v>0.41170218474968712</v>
      </c>
      <c r="O39" s="245"/>
      <c r="P39" s="84"/>
      <c r="Q39" s="84"/>
      <c r="R39" s="245">
        <v>1</v>
      </c>
      <c r="S39" s="245"/>
      <c r="T39" s="139"/>
      <c r="U39" s="139">
        <v>1</v>
      </c>
      <c r="V39" s="77"/>
      <c r="W39" s="77"/>
      <c r="X39" s="77"/>
      <c r="Y39" s="77"/>
      <c r="Z39" s="84">
        <f>IF(J39=J40,0,0.25)</f>
        <v>0</v>
      </c>
      <c r="AA39" s="76">
        <f t="shared" si="34"/>
        <v>1.1000000000000001</v>
      </c>
      <c r="AB39" s="83">
        <f t="shared" si="35"/>
        <v>0.45287240322465588</v>
      </c>
      <c r="AC39" s="83">
        <f t="shared" si="36"/>
        <v>0.86457458797434295</v>
      </c>
      <c r="AD39" s="247">
        <f>AD40-AC39</f>
        <v>-11.817471137093676</v>
      </c>
      <c r="AE39" s="54" t="str">
        <f t="shared" si="20"/>
        <v>MALA</v>
      </c>
      <c r="AG39" s="198">
        <f t="shared" si="10"/>
        <v>5</v>
      </c>
      <c r="AH39" s="198" t="str">
        <f t="shared" si="11"/>
        <v>b2</v>
      </c>
      <c r="AI39" s="199">
        <f>VLOOKUP(K39,PERDIDAS!$A$10:$L$18,3,FALSE)</f>
        <v>0.5</v>
      </c>
      <c r="AJ39" s="199">
        <f>VLOOKUP(K39,PERDIDAS!$A$10:$M$18,4,FALSE)</f>
        <v>0.2</v>
      </c>
      <c r="AK39" s="199">
        <f>VLOOKUP(K39,PERDIDAS!$A$10:$M$18,5,FALSE)</f>
        <v>0.2</v>
      </c>
      <c r="AL39" s="199">
        <f>VLOOKUP(K39,PERDIDAS!$A$10:$M$18,6,FALSE)</f>
        <v>0.1</v>
      </c>
      <c r="AM39" s="199">
        <f>VLOOKUP(K39,PERDIDAS!$A$10:$M$18,7,FALSE)</f>
        <v>0.3</v>
      </c>
      <c r="AN39" s="199">
        <f>VLOOKUP(K39,PERDIDAS!$A$10:$M$18,8,FALSE)</f>
        <v>1</v>
      </c>
      <c r="AO39" s="199">
        <f>VLOOKUP(K39,PERDIDAS!$A$10:$M$18,9,FALSE)</f>
        <v>1</v>
      </c>
      <c r="AP39" s="199">
        <f>VLOOKUP(K39,PERDIDAS!$A$10:$M$18,10,FALSE)</f>
        <v>3.6</v>
      </c>
      <c r="AQ39" s="200">
        <f>VLOOKUP(K39,PERDIDAS!$A$10:$M$18,11,FALSE)</f>
        <v>0.4</v>
      </c>
      <c r="AR39" s="200">
        <f>VLOOKUP(K39,PERDIDAS!$A$10:$M$18,12,FALSE)</f>
        <v>1.1000000000000001</v>
      </c>
      <c r="AS39" s="200">
        <f>VLOOKUP(K39,PERDIDAS!$A$10:$M$18,13,FALSE)</f>
        <v>1.6</v>
      </c>
      <c r="AT39" s="200">
        <f>VLOOKUP(K39,PERDIDAS!$A$10:$M$18,13,FALSE)</f>
        <v>1.6</v>
      </c>
      <c r="BN39" s="60"/>
      <c r="BO39" s="60"/>
      <c r="BP39" s="196"/>
      <c r="BQ39" s="62"/>
      <c r="BR39" s="62"/>
      <c r="BS39" s="62"/>
      <c r="BT39" s="62"/>
      <c r="BU39" s="62"/>
      <c r="BV39" s="60"/>
      <c r="BW39" s="60"/>
      <c r="BX39" s="60"/>
      <c r="BY39" s="60"/>
      <c r="BZ39" s="60"/>
      <c r="CA39" s="60"/>
      <c r="CB39" s="197"/>
      <c r="CC39" s="60"/>
      <c r="CD39" s="60"/>
    </row>
    <row r="40" spans="1:90" s="63" customFormat="1">
      <c r="A40" s="64" t="s">
        <v>26</v>
      </c>
      <c r="B40" s="65">
        <v>5</v>
      </c>
      <c r="C40" s="55" t="s">
        <v>151</v>
      </c>
      <c r="D40" s="55" t="s">
        <v>153</v>
      </c>
      <c r="E40" s="76">
        <v>1.02</v>
      </c>
      <c r="F40" s="55" t="s">
        <v>27</v>
      </c>
      <c r="G40" s="79">
        <f>VLOOKUP(F40,GASTOS!$A$8:$E$19,4,FALSE)</f>
        <v>2.5</v>
      </c>
      <c r="H40" s="79">
        <f>+H39+G40</f>
        <v>7.5</v>
      </c>
      <c r="I40" s="76">
        <f t="shared" si="29"/>
        <v>0.24769612499999999</v>
      </c>
      <c r="J40" s="80">
        <v>0.5</v>
      </c>
      <c r="K40" s="81">
        <f t="shared" si="30"/>
        <v>12.5</v>
      </c>
      <c r="L40" s="82">
        <f t="shared" si="31"/>
        <v>2.0184096091370489</v>
      </c>
      <c r="M40" s="83">
        <f t="shared" si="32"/>
        <v>0.65195622246366658</v>
      </c>
      <c r="N40" s="83">
        <f t="shared" si="33"/>
        <v>0.66499534691293993</v>
      </c>
      <c r="O40" s="245"/>
      <c r="P40" s="55"/>
      <c r="Q40" s="55"/>
      <c r="R40" s="246">
        <v>1</v>
      </c>
      <c r="S40" s="139"/>
      <c r="T40" s="139"/>
      <c r="U40" s="139">
        <v>1</v>
      </c>
      <c r="V40" s="77"/>
      <c r="W40" s="77"/>
      <c r="X40" s="77"/>
      <c r="Y40" s="77"/>
      <c r="Z40" s="84">
        <f>IF(J40=J41,0,0.25)</f>
        <v>0</v>
      </c>
      <c r="AA40" s="76">
        <f t="shared" si="34"/>
        <v>1.1000000000000001</v>
      </c>
      <c r="AB40" s="83">
        <f t="shared" si="35"/>
        <v>0.71715184471003335</v>
      </c>
      <c r="AC40" s="83">
        <f t="shared" si="36"/>
        <v>1.3821471916229733</v>
      </c>
      <c r="AD40" s="247">
        <f>AD41-AC40</f>
        <v>-10.952896549119334</v>
      </c>
      <c r="AE40" s="54" t="str">
        <f t="shared" si="20"/>
        <v>MALA</v>
      </c>
      <c r="AG40" s="198">
        <f t="shared" si="10"/>
        <v>5</v>
      </c>
      <c r="AH40" s="198" t="str">
        <f t="shared" si="11"/>
        <v>b3</v>
      </c>
      <c r="AI40" s="199">
        <f>VLOOKUP(K40,PERDIDAS!$A$10:$L$18,3,FALSE)</f>
        <v>0.5</v>
      </c>
      <c r="AJ40" s="199">
        <f>VLOOKUP(K40,PERDIDAS!$A$10:$M$18,4,FALSE)</f>
        <v>0.2</v>
      </c>
      <c r="AK40" s="199">
        <f>VLOOKUP(K40,PERDIDAS!$A$10:$M$18,5,FALSE)</f>
        <v>0.2</v>
      </c>
      <c r="AL40" s="199">
        <f>VLOOKUP(K40,PERDIDAS!$A$10:$M$18,6,FALSE)</f>
        <v>0.1</v>
      </c>
      <c r="AM40" s="199">
        <f>VLOOKUP(K40,PERDIDAS!$A$10:$M$18,7,FALSE)</f>
        <v>0.3</v>
      </c>
      <c r="AN40" s="199">
        <f>VLOOKUP(K40,PERDIDAS!$A$10:$M$18,8,FALSE)</f>
        <v>1</v>
      </c>
      <c r="AO40" s="199">
        <f>VLOOKUP(K40,PERDIDAS!$A$10:$M$18,9,FALSE)</f>
        <v>1</v>
      </c>
      <c r="AP40" s="199">
        <f>VLOOKUP(K40,PERDIDAS!$A$10:$M$18,10,FALSE)</f>
        <v>3.6</v>
      </c>
      <c r="AQ40" s="200">
        <f>VLOOKUP(K40,PERDIDAS!$A$10:$M$18,11,FALSE)</f>
        <v>0.4</v>
      </c>
      <c r="AR40" s="200">
        <f>VLOOKUP(K40,PERDIDAS!$A$10:$M$18,12,FALSE)</f>
        <v>1.1000000000000001</v>
      </c>
      <c r="AS40" s="200">
        <f>VLOOKUP(K40,PERDIDAS!$A$10:$M$18,13,FALSE)</f>
        <v>1.6</v>
      </c>
      <c r="AT40" s="200">
        <f>VLOOKUP(K40,PERDIDAS!$A$10:$M$18,13,FALSE)</f>
        <v>1.6</v>
      </c>
      <c r="BN40" s="60"/>
      <c r="BO40" s="60"/>
      <c r="BP40" s="196"/>
      <c r="BQ40" s="62"/>
      <c r="BR40" s="60"/>
      <c r="BS40" s="60"/>
      <c r="BT40" s="60"/>
      <c r="BU40" s="60"/>
      <c r="BV40" s="60"/>
      <c r="BW40" s="60"/>
      <c r="BX40" s="60"/>
      <c r="BY40" s="60"/>
      <c r="BZ40" s="60"/>
      <c r="CA40" s="60"/>
      <c r="CB40" s="197"/>
      <c r="CC40" s="60"/>
      <c r="CD40" s="60"/>
    </row>
    <row r="41" spans="1:90" s="63" customFormat="1">
      <c r="A41" s="64" t="s">
        <v>26</v>
      </c>
      <c r="B41" s="65">
        <v>5</v>
      </c>
      <c r="C41" s="55" t="s">
        <v>153</v>
      </c>
      <c r="D41" s="55" t="s">
        <v>154</v>
      </c>
      <c r="E41" s="76">
        <v>1.03</v>
      </c>
      <c r="F41" s="77" t="s">
        <v>27</v>
      </c>
      <c r="G41" s="79">
        <f>VLOOKUP(F41,GASTOS!$A$8:$E$19,4,FALSE)</f>
        <v>2.5</v>
      </c>
      <c r="H41" s="79">
        <f>+H40+G41</f>
        <v>10</v>
      </c>
      <c r="I41" s="76">
        <f t="shared" si="29"/>
        <v>0.30039300000000002</v>
      </c>
      <c r="J41" s="80">
        <v>0.5</v>
      </c>
      <c r="K41" s="81">
        <f t="shared" si="30"/>
        <v>12.5</v>
      </c>
      <c r="L41" s="82">
        <f t="shared" si="31"/>
        <v>2.4478223779944304</v>
      </c>
      <c r="M41" s="83">
        <f t="shared" si="32"/>
        <v>0.93687580524507608</v>
      </c>
      <c r="N41" s="83">
        <f t="shared" si="33"/>
        <v>0.96498207940242842</v>
      </c>
      <c r="O41" s="245"/>
      <c r="P41" s="84"/>
      <c r="Q41" s="84"/>
      <c r="R41" s="245">
        <v>1</v>
      </c>
      <c r="S41" s="245"/>
      <c r="T41" s="245"/>
      <c r="U41" s="139">
        <v>1</v>
      </c>
      <c r="V41" s="77"/>
      <c r="W41" s="77"/>
      <c r="X41" s="77"/>
      <c r="Y41" s="77"/>
      <c r="Z41" s="84">
        <f>IF(J41=J42,0,0.25)</f>
        <v>0</v>
      </c>
      <c r="AA41" s="76">
        <f t="shared" si="34"/>
        <v>1.1000000000000001</v>
      </c>
      <c r="AB41" s="83">
        <f t="shared" si="35"/>
        <v>1.0305633857695837</v>
      </c>
      <c r="AC41" s="83">
        <f t="shared" si="36"/>
        <v>1.9955454651720121</v>
      </c>
      <c r="AD41" s="247">
        <f>AD42-AC41</f>
        <v>-9.5707493574963607</v>
      </c>
      <c r="AE41" s="54" t="str">
        <f t="shared" si="20"/>
        <v>MALA</v>
      </c>
      <c r="AG41" s="198">
        <f t="shared" si="10"/>
        <v>5</v>
      </c>
      <c r="AH41" s="198" t="str">
        <f t="shared" si="11"/>
        <v>b4</v>
      </c>
      <c r="AI41" s="199">
        <f>VLOOKUP(K41,PERDIDAS!$A$10:$L$18,3,FALSE)</f>
        <v>0.5</v>
      </c>
      <c r="AJ41" s="199">
        <f>VLOOKUP(K41,PERDIDAS!$A$10:$M$18,4,FALSE)</f>
        <v>0.2</v>
      </c>
      <c r="AK41" s="199">
        <f>VLOOKUP(K41,PERDIDAS!$A$10:$M$18,5,FALSE)</f>
        <v>0.2</v>
      </c>
      <c r="AL41" s="199">
        <f>VLOOKUP(K41,PERDIDAS!$A$10:$M$18,6,FALSE)</f>
        <v>0.1</v>
      </c>
      <c r="AM41" s="199">
        <f>VLOOKUP(K41,PERDIDAS!$A$10:$M$18,7,FALSE)</f>
        <v>0.3</v>
      </c>
      <c r="AN41" s="199">
        <f>VLOOKUP(K41,PERDIDAS!$A$10:$M$18,8,FALSE)</f>
        <v>1</v>
      </c>
      <c r="AO41" s="199">
        <f>VLOOKUP(K41,PERDIDAS!$A$10:$M$18,9,FALSE)</f>
        <v>1</v>
      </c>
      <c r="AP41" s="199">
        <f>VLOOKUP(K41,PERDIDAS!$A$10:$M$18,10,FALSE)</f>
        <v>3.6</v>
      </c>
      <c r="AQ41" s="200">
        <f>VLOOKUP(K41,PERDIDAS!$A$10:$M$18,11,FALSE)</f>
        <v>0.4</v>
      </c>
      <c r="AR41" s="200">
        <f>VLOOKUP(K41,PERDIDAS!$A$10:$M$18,12,FALSE)</f>
        <v>1.1000000000000001</v>
      </c>
      <c r="AS41" s="200">
        <f>VLOOKUP(K41,PERDIDAS!$A$10:$M$18,13,FALSE)</f>
        <v>1.6</v>
      </c>
      <c r="AT41" s="200">
        <f>VLOOKUP(K41,PERDIDAS!$A$10:$M$18,13,FALSE)</f>
        <v>1.6</v>
      </c>
      <c r="BN41" s="60"/>
      <c r="BO41" s="60"/>
      <c r="BP41" s="196"/>
      <c r="BQ41" s="62"/>
      <c r="BR41" s="62"/>
      <c r="BS41" s="62"/>
      <c r="BT41" s="62"/>
      <c r="BU41" s="62"/>
      <c r="BV41" s="62"/>
      <c r="BW41" s="60"/>
      <c r="BX41" s="60"/>
      <c r="BY41" s="60"/>
      <c r="BZ41" s="60"/>
      <c r="CA41" s="60"/>
      <c r="CB41" s="197"/>
      <c r="CC41" s="60"/>
      <c r="CD41" s="60"/>
    </row>
    <row r="42" spans="1:90" s="63" customFormat="1">
      <c r="A42" s="64" t="s">
        <v>26</v>
      </c>
      <c r="B42" s="65">
        <v>5</v>
      </c>
      <c r="C42" s="55" t="s">
        <v>154</v>
      </c>
      <c r="D42" s="55">
        <v>1</v>
      </c>
      <c r="E42" s="76">
        <f>0.46+1.95</f>
        <v>2.41</v>
      </c>
      <c r="F42" s="55" t="s">
        <v>27</v>
      </c>
      <c r="G42" s="79">
        <f>VLOOKUP(F42,GASTOS!$A$8:$E$19,4,FALSE)</f>
        <v>2.5</v>
      </c>
      <c r="H42" s="79">
        <f>+H41+G42</f>
        <v>12.5</v>
      </c>
      <c r="I42" s="76">
        <f t="shared" si="29"/>
        <v>0.35205112500000008</v>
      </c>
      <c r="J42" s="80">
        <v>0.5</v>
      </c>
      <c r="K42" s="81">
        <f t="shared" si="30"/>
        <v>12.5</v>
      </c>
      <c r="L42" s="82">
        <f t="shared" si="31"/>
        <v>2.8687706503584125</v>
      </c>
      <c r="M42" s="83">
        <f t="shared" si="32"/>
        <v>1.2624764740600105</v>
      </c>
      <c r="N42" s="83">
        <f t="shared" si="33"/>
        <v>3.0425683024846255</v>
      </c>
      <c r="O42" s="245">
        <v>1</v>
      </c>
      <c r="P42" s="84"/>
      <c r="Q42" s="84"/>
      <c r="R42" s="245">
        <v>1</v>
      </c>
      <c r="S42" s="245"/>
      <c r="T42" s="245"/>
      <c r="U42" s="139">
        <v>1</v>
      </c>
      <c r="V42" s="77"/>
      <c r="W42" s="77"/>
      <c r="X42" s="77"/>
      <c r="Y42" s="77"/>
      <c r="Z42" s="84">
        <f>IF(J42=J46,0,0.25)</f>
        <v>0</v>
      </c>
      <c r="AA42" s="76">
        <f t="shared" si="34"/>
        <v>1.6</v>
      </c>
      <c r="AB42" s="83">
        <f t="shared" si="35"/>
        <v>2.0199623584960169</v>
      </c>
      <c r="AC42" s="83">
        <f t="shared" si="36"/>
        <v>5.0625306609806424</v>
      </c>
      <c r="AD42" s="248">
        <f>AD47-AC42</f>
        <v>-7.5752038923243488</v>
      </c>
      <c r="AE42" s="54" t="str">
        <f t="shared" si="20"/>
        <v>MALA</v>
      </c>
      <c r="AG42" s="198">
        <f t="shared" si="10"/>
        <v>5</v>
      </c>
      <c r="AH42" s="198" t="str">
        <f t="shared" si="11"/>
        <v>b5</v>
      </c>
      <c r="AI42" s="199">
        <f>VLOOKUP(K42,PERDIDAS!$A$10:$L$18,3,FALSE)</f>
        <v>0.5</v>
      </c>
      <c r="AJ42" s="199">
        <f>VLOOKUP(K42,PERDIDAS!$A$10:$M$18,4,FALSE)</f>
        <v>0.2</v>
      </c>
      <c r="AK42" s="199">
        <f>VLOOKUP(K42,PERDIDAS!$A$10:$M$18,5,FALSE)</f>
        <v>0.2</v>
      </c>
      <c r="AL42" s="199">
        <f>VLOOKUP(K42,PERDIDAS!$A$10:$M$18,6,FALSE)</f>
        <v>0.1</v>
      </c>
      <c r="AM42" s="199">
        <f>VLOOKUP(K42,PERDIDAS!$A$10:$M$18,7,FALSE)</f>
        <v>0.3</v>
      </c>
      <c r="AN42" s="199">
        <f>VLOOKUP(K42,PERDIDAS!$A$10:$M$18,8,FALSE)</f>
        <v>1</v>
      </c>
      <c r="AO42" s="199">
        <f>VLOOKUP(K42,PERDIDAS!$A$10:$M$18,9,FALSE)</f>
        <v>1</v>
      </c>
      <c r="AP42" s="199">
        <f>VLOOKUP(K42,PERDIDAS!$A$10:$M$18,10,FALSE)</f>
        <v>3.6</v>
      </c>
      <c r="AQ42" s="200">
        <f>VLOOKUP(K42,PERDIDAS!$A$10:$M$18,11,FALSE)</f>
        <v>0.4</v>
      </c>
      <c r="AR42" s="200">
        <f>VLOOKUP(K42,PERDIDAS!$A$10:$M$18,12,FALSE)</f>
        <v>1.1000000000000001</v>
      </c>
      <c r="AS42" s="200">
        <f>VLOOKUP(K42,PERDIDAS!$A$10:$M$18,13,FALSE)</f>
        <v>1.6</v>
      </c>
      <c r="AT42" s="200">
        <f>VLOOKUP(K42,PERDIDAS!$A$10:$M$18,13,FALSE)</f>
        <v>1.6</v>
      </c>
      <c r="BN42" s="60"/>
      <c r="BO42" s="60"/>
      <c r="BP42" s="196"/>
      <c r="BQ42" s="62"/>
      <c r="BR42" s="62"/>
      <c r="BS42" s="62"/>
      <c r="BT42" s="62"/>
      <c r="BU42" s="62"/>
      <c r="BV42" s="62"/>
      <c r="BW42" s="60"/>
      <c r="BX42" s="60"/>
      <c r="BY42" s="60"/>
      <c r="BZ42" s="60"/>
      <c r="CA42" s="60"/>
      <c r="CB42" s="197"/>
      <c r="CC42" s="60"/>
      <c r="CD42" s="60"/>
    </row>
    <row r="43" spans="1:90" s="63" customFormat="1">
      <c r="A43" s="64" t="s">
        <v>26</v>
      </c>
      <c r="B43" s="65">
        <v>5</v>
      </c>
      <c r="C43" s="78" t="s">
        <v>143</v>
      </c>
      <c r="D43" s="78" t="s">
        <v>146</v>
      </c>
      <c r="E43" s="76">
        <f>0.3+0.9</f>
        <v>1.2</v>
      </c>
      <c r="F43" s="77" t="s">
        <v>32</v>
      </c>
      <c r="G43" s="79">
        <f>VLOOKUP(F43,GASTOS!$A$8:$E$19,4,FALSE)</f>
        <v>0.8</v>
      </c>
      <c r="H43" s="79">
        <f>+G43</f>
        <v>0.8</v>
      </c>
      <c r="I43" s="76">
        <f t="shared" si="29"/>
        <v>0.101346216</v>
      </c>
      <c r="J43" s="80">
        <v>0.5</v>
      </c>
      <c r="K43" s="81">
        <f t="shared" si="30"/>
        <v>12.5</v>
      </c>
      <c r="L43" s="82">
        <f t="shared" si="31"/>
        <v>0.82584326349101733</v>
      </c>
      <c r="M43" s="83">
        <f t="shared" si="32"/>
        <v>0.12153039797455252</v>
      </c>
      <c r="N43" s="83">
        <f t="shared" si="33"/>
        <v>0.14583647756946302</v>
      </c>
      <c r="O43" s="245">
        <v>2</v>
      </c>
      <c r="P43" s="84"/>
      <c r="Q43" s="84"/>
      <c r="R43" s="245"/>
      <c r="S43" s="245"/>
      <c r="T43" s="245"/>
      <c r="U43" s="139"/>
      <c r="V43" s="77"/>
      <c r="W43" s="77"/>
      <c r="X43" s="77"/>
      <c r="Y43" s="77"/>
      <c r="Z43" s="84">
        <f>IF(J43=J44,0,0.25)</f>
        <v>0</v>
      </c>
      <c r="AA43" s="76">
        <f t="shared" si="34"/>
        <v>1</v>
      </c>
      <c r="AB43" s="83">
        <f t="shared" si="35"/>
        <v>0.12153039797455252</v>
      </c>
      <c r="AC43" s="83">
        <f t="shared" si="36"/>
        <v>0.26736687554401556</v>
      </c>
      <c r="AD43" s="247">
        <f>AD44-AC43</f>
        <v>-5.0940009122394887</v>
      </c>
      <c r="AE43" s="54" t="str">
        <f t="shared" si="20"/>
        <v>MALA</v>
      </c>
      <c r="AF43" s="135"/>
      <c r="AG43" s="198">
        <f t="shared" si="10"/>
        <v>5</v>
      </c>
      <c r="AH43" s="198" t="str">
        <f t="shared" si="11"/>
        <v>a1</v>
      </c>
      <c r="AI43" s="199">
        <f>VLOOKUP(K43,PERDIDAS!$A$10:$L$18,3,FALSE)</f>
        <v>0.5</v>
      </c>
      <c r="AJ43" s="199">
        <f>VLOOKUP(K43,PERDIDAS!$A$10:$M$18,4,FALSE)</f>
        <v>0.2</v>
      </c>
      <c r="AK43" s="199">
        <f>VLOOKUP(K43,PERDIDAS!$A$10:$M$18,5,FALSE)</f>
        <v>0.2</v>
      </c>
      <c r="AL43" s="199">
        <f>VLOOKUP(K43,PERDIDAS!$A$10:$M$18,6,FALSE)</f>
        <v>0.1</v>
      </c>
      <c r="AM43" s="199">
        <f>VLOOKUP(K43,PERDIDAS!$A$10:$M$18,7,FALSE)</f>
        <v>0.3</v>
      </c>
      <c r="AN43" s="199">
        <f>VLOOKUP(K43,PERDIDAS!$A$10:$M$18,8,FALSE)</f>
        <v>1</v>
      </c>
      <c r="AO43" s="199">
        <f>VLOOKUP(K43,PERDIDAS!$A$10:$M$18,9,FALSE)</f>
        <v>1</v>
      </c>
      <c r="AP43" s="199">
        <f>VLOOKUP(K43,PERDIDAS!$A$10:$M$18,10,FALSE)</f>
        <v>3.6</v>
      </c>
      <c r="AQ43" s="200">
        <f>VLOOKUP(K43,PERDIDAS!$A$10:$M$18,11,FALSE)</f>
        <v>0.4</v>
      </c>
      <c r="AR43" s="200">
        <f>VLOOKUP(K43,PERDIDAS!$A$10:$M$18,12,FALSE)</f>
        <v>1.1000000000000001</v>
      </c>
      <c r="AS43" s="200">
        <f>VLOOKUP(K43,PERDIDAS!$A$10:$M$18,13,FALSE)</f>
        <v>1.6</v>
      </c>
      <c r="AT43" s="200">
        <f>VLOOKUP(K43,PERDIDAS!$A$10:$M$18,13,FALSE)</f>
        <v>1.6</v>
      </c>
      <c r="AX43" s="135"/>
      <c r="AY43" s="135"/>
      <c r="AZ43" s="135"/>
      <c r="BA43" s="135"/>
      <c r="BB43" s="135"/>
      <c r="BC43" s="135"/>
      <c r="BD43" s="135"/>
      <c r="BE43" s="135"/>
      <c r="BF43" s="135"/>
      <c r="BG43" s="135"/>
      <c r="BH43" s="135"/>
      <c r="BI43" s="135"/>
      <c r="BJ43" s="135"/>
      <c r="BK43" s="135"/>
      <c r="BN43" s="60"/>
      <c r="BO43" s="60"/>
      <c r="BP43" s="196"/>
      <c r="BQ43" s="62"/>
      <c r="BR43" s="62"/>
      <c r="BS43" s="62"/>
      <c r="BT43" s="62"/>
      <c r="BU43" s="62"/>
      <c r="BV43" s="62"/>
      <c r="BW43" s="60"/>
      <c r="BX43" s="60"/>
      <c r="BY43" s="60"/>
      <c r="BZ43" s="60"/>
      <c r="CA43" s="60"/>
      <c r="CB43" s="197"/>
      <c r="CC43" s="60"/>
      <c r="CD43" s="60"/>
    </row>
    <row r="44" spans="1:90" s="63" customFormat="1">
      <c r="A44" s="64" t="s">
        <v>26</v>
      </c>
      <c r="B44" s="65">
        <v>5</v>
      </c>
      <c r="C44" s="78" t="s">
        <v>146</v>
      </c>
      <c r="D44" s="78" t="s">
        <v>149</v>
      </c>
      <c r="E44" s="76">
        <f>0.3+0.9</f>
        <v>1.2</v>
      </c>
      <c r="F44" s="77" t="s">
        <v>32</v>
      </c>
      <c r="G44" s="79">
        <f>VLOOKUP(F44,GASTOS!$A$8:$E$19,4,FALSE)</f>
        <v>0.8</v>
      </c>
      <c r="H44" s="79">
        <f>+H43+G44</f>
        <v>1.6</v>
      </c>
      <c r="I44" s="76">
        <f t="shared" si="29"/>
        <v>0.11921306399999999</v>
      </c>
      <c r="J44" s="80">
        <v>0.5</v>
      </c>
      <c r="K44" s="81">
        <f t="shared" si="30"/>
        <v>12.5</v>
      </c>
      <c r="L44" s="82">
        <f t="shared" si="31"/>
        <v>0.97143543893660034</v>
      </c>
      <c r="M44" s="83">
        <f t="shared" si="32"/>
        <v>0.16490523109289332</v>
      </c>
      <c r="N44" s="83">
        <f t="shared" si="33"/>
        <v>0.19788627731147199</v>
      </c>
      <c r="O44" s="245">
        <v>1</v>
      </c>
      <c r="P44" s="84"/>
      <c r="Q44" s="84"/>
      <c r="R44" s="245"/>
      <c r="S44" s="245"/>
      <c r="T44" s="245"/>
      <c r="U44" s="139">
        <v>1</v>
      </c>
      <c r="V44" s="77"/>
      <c r="W44" s="77"/>
      <c r="X44" s="77"/>
      <c r="Y44" s="77"/>
      <c r="Z44" s="84">
        <f>IF(J44=J45,0,0.25)</f>
        <v>0</v>
      </c>
      <c r="AA44" s="76">
        <f t="shared" si="34"/>
        <v>1.5</v>
      </c>
      <c r="AB44" s="83">
        <f t="shared" si="35"/>
        <v>0.24735784663933996</v>
      </c>
      <c r="AC44" s="83">
        <f t="shared" si="36"/>
        <v>0.44524412395081192</v>
      </c>
      <c r="AD44" s="247">
        <f>AD45-AC44</f>
        <v>-4.8266340366954728</v>
      </c>
      <c r="AE44" s="54" t="str">
        <f t="shared" si="20"/>
        <v>MALA</v>
      </c>
      <c r="AG44" s="198">
        <f t="shared" si="10"/>
        <v>5</v>
      </c>
      <c r="AH44" s="198" t="str">
        <f t="shared" si="11"/>
        <v>a2</v>
      </c>
      <c r="AI44" s="199">
        <f>VLOOKUP(K44,PERDIDAS!$A$10:$L$18,3,FALSE)</f>
        <v>0.5</v>
      </c>
      <c r="AJ44" s="199">
        <f>VLOOKUP(K44,PERDIDAS!$A$10:$M$18,4,FALSE)</f>
        <v>0.2</v>
      </c>
      <c r="AK44" s="199">
        <f>VLOOKUP(K44,PERDIDAS!$A$10:$M$18,5,FALSE)</f>
        <v>0.2</v>
      </c>
      <c r="AL44" s="199">
        <f>VLOOKUP(K44,PERDIDAS!$A$10:$M$18,6,FALSE)</f>
        <v>0.1</v>
      </c>
      <c r="AM44" s="199">
        <f>VLOOKUP(K44,PERDIDAS!$A$10:$M$18,7,FALSE)</f>
        <v>0.3</v>
      </c>
      <c r="AN44" s="199">
        <f>VLOOKUP(K44,PERDIDAS!$A$10:$M$18,8,FALSE)</f>
        <v>1</v>
      </c>
      <c r="AO44" s="199">
        <f>VLOOKUP(K44,PERDIDAS!$A$10:$M$18,9,FALSE)</f>
        <v>1</v>
      </c>
      <c r="AP44" s="199">
        <f>VLOOKUP(K44,PERDIDAS!$A$10:$M$18,10,FALSE)</f>
        <v>3.6</v>
      </c>
      <c r="AQ44" s="200">
        <f>VLOOKUP(K44,PERDIDAS!$A$10:$M$18,11,FALSE)</f>
        <v>0.4</v>
      </c>
      <c r="AR44" s="200">
        <f>VLOOKUP(K44,PERDIDAS!$A$10:$M$18,12,FALSE)</f>
        <v>1.1000000000000001</v>
      </c>
      <c r="AS44" s="200">
        <f>VLOOKUP(K44,PERDIDAS!$A$10:$M$18,13,FALSE)</f>
        <v>1.6</v>
      </c>
      <c r="AT44" s="200">
        <f>VLOOKUP(K44,PERDIDAS!$A$10:$M$18,13,FALSE)</f>
        <v>1.6</v>
      </c>
      <c r="BN44" s="60"/>
      <c r="BO44" s="60"/>
      <c r="BP44" s="196"/>
      <c r="BQ44" s="62"/>
      <c r="BR44" s="62"/>
      <c r="BS44" s="62"/>
      <c r="BT44" s="62"/>
      <c r="BU44" s="62"/>
      <c r="BV44" s="62"/>
      <c r="BW44" s="60"/>
      <c r="BX44" s="60"/>
      <c r="BY44" s="60"/>
      <c r="BZ44" s="60"/>
      <c r="CA44" s="60"/>
      <c r="CB44" s="197"/>
      <c r="CC44" s="60"/>
      <c r="CD44" s="60"/>
    </row>
    <row r="45" spans="1:90" s="63" customFormat="1">
      <c r="A45" s="64" t="s">
        <v>26</v>
      </c>
      <c r="B45" s="65">
        <v>5</v>
      </c>
      <c r="C45" s="78" t="s">
        <v>149</v>
      </c>
      <c r="D45" s="78" t="s">
        <v>152</v>
      </c>
      <c r="E45" s="76">
        <f>0.3+0.9</f>
        <v>1.2</v>
      </c>
      <c r="F45" s="77" t="s">
        <v>32</v>
      </c>
      <c r="G45" s="79">
        <f>VLOOKUP(F45,GASTOS!$A$8:$E$19,4,FALSE)</f>
        <v>0.8</v>
      </c>
      <c r="H45" s="79">
        <f>+H44+G45</f>
        <v>2.4000000000000004</v>
      </c>
      <c r="I45" s="76">
        <f t="shared" si="29"/>
        <v>0.13697354400000003</v>
      </c>
      <c r="J45" s="80">
        <v>0.5</v>
      </c>
      <c r="K45" s="81">
        <f t="shared" si="30"/>
        <v>12.5</v>
      </c>
      <c r="L45" s="82">
        <f t="shared" si="31"/>
        <v>1.1161608499412594</v>
      </c>
      <c r="M45" s="83">
        <f t="shared" si="32"/>
        <v>0.21409399306770288</v>
      </c>
      <c r="N45" s="83">
        <f t="shared" si="33"/>
        <v>0.25691279168124342</v>
      </c>
      <c r="O45" s="244">
        <v>1</v>
      </c>
      <c r="P45" s="55"/>
      <c r="Q45" s="55"/>
      <c r="R45" s="139"/>
      <c r="S45" s="139"/>
      <c r="T45" s="139"/>
      <c r="U45" s="139">
        <v>1</v>
      </c>
      <c r="V45" s="77"/>
      <c r="W45" s="77"/>
      <c r="X45" s="77"/>
      <c r="Y45" s="77"/>
      <c r="Z45" s="84">
        <f>IF(J45=J46,0,0.25)</f>
        <v>0</v>
      </c>
      <c r="AA45" s="76">
        <f t="shared" si="34"/>
        <v>1.5</v>
      </c>
      <c r="AB45" s="83">
        <f t="shared" si="35"/>
        <v>0.32114098960155435</v>
      </c>
      <c r="AC45" s="83">
        <f t="shared" si="36"/>
        <v>0.57805378128279772</v>
      </c>
      <c r="AD45" s="247">
        <f>AD46-AC45</f>
        <v>-4.3813899127446607</v>
      </c>
      <c r="AE45" s="54" t="str">
        <f t="shared" si="20"/>
        <v>MALA</v>
      </c>
      <c r="AG45" s="198">
        <f t="shared" si="10"/>
        <v>5</v>
      </c>
      <c r="AH45" s="198" t="str">
        <f t="shared" si="11"/>
        <v>a3</v>
      </c>
      <c r="AI45" s="199">
        <f>VLOOKUP(K45,PERDIDAS!$A$10:$L$18,3,FALSE)</f>
        <v>0.5</v>
      </c>
      <c r="AJ45" s="199">
        <f>VLOOKUP(K45,PERDIDAS!$A$10:$M$18,4,FALSE)</f>
        <v>0.2</v>
      </c>
      <c r="AK45" s="199">
        <f>VLOOKUP(K45,PERDIDAS!$A$10:$M$18,5,FALSE)</f>
        <v>0.2</v>
      </c>
      <c r="AL45" s="199">
        <f>VLOOKUP(K45,PERDIDAS!$A$10:$M$18,6,FALSE)</f>
        <v>0.1</v>
      </c>
      <c r="AM45" s="199">
        <f>VLOOKUP(K45,PERDIDAS!$A$10:$M$18,7,FALSE)</f>
        <v>0.3</v>
      </c>
      <c r="AN45" s="199">
        <f>VLOOKUP(K45,PERDIDAS!$A$10:$M$18,8,FALSE)</f>
        <v>1</v>
      </c>
      <c r="AO45" s="199">
        <f>VLOOKUP(K45,PERDIDAS!$A$10:$M$18,9,FALSE)</f>
        <v>1</v>
      </c>
      <c r="AP45" s="199">
        <f>VLOOKUP(K45,PERDIDAS!$A$10:$M$18,10,FALSE)</f>
        <v>3.6</v>
      </c>
      <c r="AQ45" s="200">
        <f>VLOOKUP(K45,PERDIDAS!$A$10:$M$18,11,FALSE)</f>
        <v>0.4</v>
      </c>
      <c r="AR45" s="200">
        <f>VLOOKUP(K45,PERDIDAS!$A$10:$M$18,12,FALSE)</f>
        <v>1.1000000000000001</v>
      </c>
      <c r="AS45" s="200">
        <f>VLOOKUP(K45,PERDIDAS!$A$10:$M$18,13,FALSE)</f>
        <v>1.6</v>
      </c>
      <c r="AT45" s="200">
        <f>VLOOKUP(K45,PERDIDAS!$A$10:$M$18,13,FALSE)</f>
        <v>1.6</v>
      </c>
      <c r="BN45" s="60"/>
      <c r="BO45" s="60"/>
      <c r="BP45" s="196"/>
      <c r="BQ45" s="62"/>
      <c r="BR45" s="60"/>
      <c r="BS45" s="60"/>
      <c r="BT45" s="60"/>
      <c r="BU45" s="60"/>
      <c r="BV45" s="60"/>
      <c r="BW45" s="60"/>
      <c r="BX45" s="60"/>
      <c r="BY45" s="60"/>
      <c r="BZ45" s="60"/>
      <c r="CA45" s="60"/>
      <c r="CB45" s="197"/>
      <c r="CC45" s="60"/>
      <c r="CD45" s="60"/>
    </row>
    <row r="46" spans="1:90" s="63" customFormat="1">
      <c r="A46" s="64" t="s">
        <v>26</v>
      </c>
      <c r="B46" s="65">
        <v>5</v>
      </c>
      <c r="C46" s="78" t="s">
        <v>152</v>
      </c>
      <c r="D46" s="78">
        <v>1</v>
      </c>
      <c r="E46" s="76">
        <f>0.3+0.45+1.95</f>
        <v>2.7</v>
      </c>
      <c r="F46" s="55" t="s">
        <v>32</v>
      </c>
      <c r="G46" s="79">
        <f>VLOOKUP(F46,GASTOS!$A$8:$E$19,4,FALSE)</f>
        <v>0.8</v>
      </c>
      <c r="H46" s="79">
        <f>H45+G46</f>
        <v>3.2</v>
      </c>
      <c r="I46" s="76">
        <f t="shared" si="29"/>
        <v>0.15462765600000003</v>
      </c>
      <c r="J46" s="80">
        <v>0.5</v>
      </c>
      <c r="K46" s="81">
        <f t="shared" si="30"/>
        <v>12.5</v>
      </c>
      <c r="L46" s="82">
        <f t="shared" si="31"/>
        <v>1.2600194965049942</v>
      </c>
      <c r="M46" s="83">
        <f t="shared" si="32"/>
        <v>0.26888810419128267</v>
      </c>
      <c r="N46" s="83">
        <f t="shared" si="33"/>
        <v>0.72599788131646326</v>
      </c>
      <c r="O46" s="244">
        <v>2</v>
      </c>
      <c r="P46" s="55"/>
      <c r="Q46" s="55"/>
      <c r="R46" s="139">
        <v>1</v>
      </c>
      <c r="S46" s="139"/>
      <c r="T46" s="139"/>
      <c r="U46" s="139">
        <v>1</v>
      </c>
      <c r="V46" s="55"/>
      <c r="W46" s="55"/>
      <c r="X46" s="55"/>
      <c r="Y46" s="55"/>
      <c r="Z46" s="84">
        <f>IF(J46=J47,0,0.25)</f>
        <v>0</v>
      </c>
      <c r="AA46" s="76">
        <f t="shared" si="34"/>
        <v>2.1</v>
      </c>
      <c r="AB46" s="83">
        <f t="shared" si="35"/>
        <v>0.56466501880169362</v>
      </c>
      <c r="AC46" s="83">
        <f t="shared" si="36"/>
        <v>1.2906629001181569</v>
      </c>
      <c r="AD46" s="247">
        <f>AD47-AC46</f>
        <v>-3.8033361314618634</v>
      </c>
      <c r="AE46" s="54" t="str">
        <f t="shared" si="20"/>
        <v>MALA</v>
      </c>
      <c r="AG46" s="198">
        <f t="shared" si="10"/>
        <v>5</v>
      </c>
      <c r="AH46" s="198" t="str">
        <f t="shared" si="11"/>
        <v>a4</v>
      </c>
      <c r="AI46" s="199">
        <f>VLOOKUP(K46,PERDIDAS!$A$10:$L$18,3,FALSE)</f>
        <v>0.5</v>
      </c>
      <c r="AJ46" s="199">
        <f>VLOOKUP(K46,PERDIDAS!$A$10:$M$18,4,FALSE)</f>
        <v>0.2</v>
      </c>
      <c r="AK46" s="199">
        <f>VLOOKUP(K46,PERDIDAS!$A$10:$M$18,5,FALSE)</f>
        <v>0.2</v>
      </c>
      <c r="AL46" s="199">
        <f>VLOOKUP(K46,PERDIDAS!$A$10:$M$18,6,FALSE)</f>
        <v>0.1</v>
      </c>
      <c r="AM46" s="199">
        <f>VLOOKUP(K46,PERDIDAS!$A$10:$M$18,7,FALSE)</f>
        <v>0.3</v>
      </c>
      <c r="AN46" s="199">
        <f>VLOOKUP(K46,PERDIDAS!$A$10:$M$18,8,FALSE)</f>
        <v>1</v>
      </c>
      <c r="AO46" s="199">
        <f>VLOOKUP(K46,PERDIDAS!$A$10:$M$18,9,FALSE)</f>
        <v>1</v>
      </c>
      <c r="AP46" s="199">
        <f>VLOOKUP(K46,PERDIDAS!$A$10:$M$18,10,FALSE)</f>
        <v>3.6</v>
      </c>
      <c r="AQ46" s="200">
        <f>VLOOKUP(K46,PERDIDAS!$A$10:$M$18,11,FALSE)</f>
        <v>0.4</v>
      </c>
      <c r="AR46" s="200">
        <f>VLOOKUP(K46,PERDIDAS!$A$10:$M$18,12,FALSE)</f>
        <v>1.1000000000000001</v>
      </c>
      <c r="AS46" s="200">
        <f>VLOOKUP(K46,PERDIDAS!$A$10:$M$18,13,FALSE)</f>
        <v>1.6</v>
      </c>
      <c r="AT46" s="200">
        <f>VLOOKUP(K46,PERDIDAS!$A$10:$M$18,13,FALSE)</f>
        <v>1.6</v>
      </c>
      <c r="BN46" s="60"/>
      <c r="BO46" s="60"/>
      <c r="BP46" s="196"/>
      <c r="BQ46" s="62"/>
      <c r="BR46" s="60"/>
      <c r="BS46" s="60"/>
      <c r="BT46" s="60"/>
      <c r="BU46" s="60"/>
      <c r="BV46" s="60"/>
      <c r="BW46" s="60"/>
      <c r="BX46" s="60"/>
      <c r="BY46" s="60"/>
      <c r="BZ46" s="60"/>
      <c r="CA46" s="60"/>
      <c r="CB46" s="197"/>
      <c r="CC46" s="60"/>
      <c r="CD46" s="60"/>
      <c r="CE46" s="60"/>
      <c r="CF46" s="60"/>
      <c r="CG46" s="60"/>
      <c r="CH46" s="60"/>
      <c r="CI46" s="60"/>
      <c r="CJ46" s="60"/>
      <c r="CK46" s="60"/>
      <c r="CL46" s="60"/>
    </row>
    <row r="47" spans="1:90" s="63" customFormat="1">
      <c r="A47" s="64" t="s">
        <v>26</v>
      </c>
      <c r="B47" s="65">
        <v>5</v>
      </c>
      <c r="C47" s="55">
        <v>1</v>
      </c>
      <c r="D47" s="55" t="s">
        <v>281</v>
      </c>
      <c r="E47" s="55">
        <v>0.2</v>
      </c>
      <c r="F47" s="55" t="s">
        <v>394</v>
      </c>
      <c r="G47" s="79">
        <f>VLOOKUP(F47,GASTOS!$A$8:$E$19,4,FALSE)</f>
        <v>0</v>
      </c>
      <c r="H47" s="79">
        <f>+H46+G47+H42</f>
        <v>15.7</v>
      </c>
      <c r="I47" s="76">
        <f t="shared" si="29"/>
        <v>0.41665778099999995</v>
      </c>
      <c r="J47" s="80">
        <v>0.5</v>
      </c>
      <c r="K47" s="81">
        <f t="shared" si="30"/>
        <v>12.5</v>
      </c>
      <c r="L47" s="82">
        <f t="shared" si="31"/>
        <v>3.395233045701139</v>
      </c>
      <c r="M47" s="83">
        <f t="shared" si="32"/>
        <v>1.7328780905818664</v>
      </c>
      <c r="N47" s="83">
        <f t="shared" si="33"/>
        <v>0.34657561811637327</v>
      </c>
      <c r="O47" s="244"/>
      <c r="P47" s="55"/>
      <c r="Q47" s="55"/>
      <c r="R47" s="139"/>
      <c r="S47" s="139"/>
      <c r="T47" s="139"/>
      <c r="U47" s="139">
        <v>1</v>
      </c>
      <c r="V47" s="55"/>
      <c r="W47" s="55"/>
      <c r="X47" s="55"/>
      <c r="Y47" s="55"/>
      <c r="Z47" s="84">
        <f>IF(J47=J48,0,0.25)</f>
        <v>0.25</v>
      </c>
      <c r="AA47" s="76">
        <f t="shared" si="34"/>
        <v>1.25</v>
      </c>
      <c r="AB47" s="83">
        <f t="shared" si="35"/>
        <v>2.1660976132273331</v>
      </c>
      <c r="AC47" s="83">
        <f t="shared" si="36"/>
        <v>2.5126732313437063</v>
      </c>
      <c r="AD47" s="249">
        <f>AD48-AC47</f>
        <v>-2.5126732313437063</v>
      </c>
      <c r="AE47" s="54" t="str">
        <f t="shared" si="20"/>
        <v>MALA</v>
      </c>
      <c r="AG47" s="198">
        <f t="shared" si="10"/>
        <v>5</v>
      </c>
      <c r="AH47" s="198">
        <f t="shared" si="11"/>
        <v>1</v>
      </c>
      <c r="AI47" s="199">
        <f>VLOOKUP(K47,PERDIDAS!$A$10:$L$18,3,FALSE)</f>
        <v>0.5</v>
      </c>
      <c r="AJ47" s="199">
        <f>VLOOKUP(K47,PERDIDAS!$A$10:$M$18,4,FALSE)</f>
        <v>0.2</v>
      </c>
      <c r="AK47" s="199">
        <f>VLOOKUP(K47,PERDIDAS!$A$10:$M$18,5,FALSE)</f>
        <v>0.2</v>
      </c>
      <c r="AL47" s="199">
        <f>VLOOKUP(K47,PERDIDAS!$A$10:$M$18,6,FALSE)</f>
        <v>0.1</v>
      </c>
      <c r="AM47" s="199">
        <f>VLOOKUP(K47,PERDIDAS!$A$10:$M$18,7,FALSE)</f>
        <v>0.3</v>
      </c>
      <c r="AN47" s="199">
        <f>VLOOKUP(K47,PERDIDAS!$A$10:$M$18,8,FALSE)</f>
        <v>1</v>
      </c>
      <c r="AO47" s="199">
        <f>VLOOKUP(K47,PERDIDAS!$A$10:$M$18,9,FALSE)</f>
        <v>1</v>
      </c>
      <c r="AP47" s="199">
        <f>VLOOKUP(K47,PERDIDAS!$A$10:$M$18,10,FALSE)</f>
        <v>3.6</v>
      </c>
      <c r="AQ47" s="200">
        <f>VLOOKUP(K47,PERDIDAS!$A$10:$M$18,11,FALSE)</f>
        <v>0.4</v>
      </c>
      <c r="AR47" s="200">
        <f>VLOOKUP(K47,PERDIDAS!$A$10:$M$18,12,FALSE)</f>
        <v>1.1000000000000001</v>
      </c>
      <c r="AS47" s="200">
        <f>VLOOKUP(K47,PERDIDAS!$A$10:$M$18,13,FALSE)</f>
        <v>1.6</v>
      </c>
      <c r="AT47" s="200">
        <f>VLOOKUP(K47,PERDIDAS!$A$10:$M$18,13,FALSE)</f>
        <v>1.6</v>
      </c>
      <c r="BN47" s="60"/>
      <c r="BO47" s="60"/>
      <c r="BP47" s="196"/>
      <c r="BQ47" s="62"/>
      <c r="BR47" s="60"/>
      <c r="BS47" s="60"/>
      <c r="BT47" s="60"/>
      <c r="BU47" s="60"/>
      <c r="BV47" s="60"/>
      <c r="BW47" s="60"/>
      <c r="BX47" s="60"/>
      <c r="BY47" s="60"/>
      <c r="BZ47" s="60"/>
      <c r="CA47" s="60"/>
      <c r="CB47" s="197"/>
      <c r="CC47" s="60"/>
      <c r="CD47" s="60"/>
      <c r="CE47" s="60"/>
      <c r="CF47" s="60"/>
      <c r="CG47" s="60"/>
      <c r="CH47" s="60"/>
      <c r="CI47" s="60"/>
      <c r="CJ47" s="60"/>
      <c r="CK47" s="60"/>
      <c r="CL47" s="60"/>
    </row>
    <row r="48" spans="1:90" s="63" customFormat="1">
      <c r="A48" s="206"/>
      <c r="B48" s="207"/>
      <c r="C48" s="200"/>
      <c r="D48" s="200"/>
      <c r="E48" s="200"/>
      <c r="F48" s="200"/>
      <c r="G48" s="79"/>
      <c r="H48" s="211"/>
      <c r="I48" s="209"/>
      <c r="J48" s="212"/>
      <c r="K48" s="213"/>
      <c r="L48" s="214"/>
      <c r="M48" s="215"/>
      <c r="N48" s="215"/>
      <c r="O48" s="211"/>
      <c r="P48" s="200"/>
      <c r="Q48" s="200"/>
      <c r="R48" s="200"/>
      <c r="S48" s="200"/>
      <c r="T48" s="200"/>
      <c r="U48" s="200"/>
      <c r="V48" s="200"/>
      <c r="W48" s="200"/>
      <c r="X48" s="200"/>
      <c r="Y48" s="200"/>
      <c r="Z48" s="201"/>
      <c r="AA48" s="209"/>
      <c r="AB48" s="215"/>
      <c r="AC48" s="215"/>
      <c r="AD48" s="252"/>
      <c r="AE48" s="63" t="str">
        <f t="shared" si="20"/>
        <v>MALA</v>
      </c>
      <c r="AG48" s="198"/>
      <c r="AH48" s="198"/>
      <c r="AI48" s="199"/>
      <c r="AJ48" s="199"/>
      <c r="AK48" s="199"/>
      <c r="AL48" s="199"/>
      <c r="AM48" s="199"/>
      <c r="AN48" s="199"/>
      <c r="AO48" s="199"/>
      <c r="AP48" s="199"/>
      <c r="AQ48" s="200"/>
      <c r="AR48" s="200"/>
      <c r="AS48" s="200"/>
      <c r="AT48" s="200"/>
      <c r="BN48" s="60"/>
      <c r="BO48" s="60"/>
      <c r="BP48" s="196"/>
      <c r="BQ48" s="62"/>
      <c r="BR48" s="60"/>
      <c r="BS48" s="60"/>
      <c r="BT48" s="60"/>
      <c r="BU48" s="60"/>
      <c r="BV48" s="60"/>
      <c r="BW48" s="60"/>
      <c r="BX48" s="60"/>
      <c r="BY48" s="60"/>
      <c r="BZ48" s="60"/>
      <c r="CA48" s="60"/>
      <c r="CB48" s="197"/>
      <c r="CC48" s="60"/>
      <c r="CD48" s="60"/>
      <c r="CE48" s="60"/>
      <c r="CF48" s="60"/>
      <c r="CG48" s="60"/>
      <c r="CH48" s="60"/>
      <c r="CI48" s="60"/>
      <c r="CJ48" s="60"/>
      <c r="CK48" s="60"/>
      <c r="CL48" s="60"/>
    </row>
    <row r="49" spans="1:90" s="63" customFormat="1">
      <c r="A49" s="64" t="s">
        <v>26</v>
      </c>
      <c r="B49" s="65">
        <v>6</v>
      </c>
      <c r="C49" s="78" t="s">
        <v>144</v>
      </c>
      <c r="D49" s="78" t="s">
        <v>147</v>
      </c>
      <c r="E49" s="76">
        <v>1.02</v>
      </c>
      <c r="F49" s="55" t="s">
        <v>27</v>
      </c>
      <c r="G49" s="79">
        <f>VLOOKUP(F49,GASTOS!$A$8:$E$19,4,FALSE)</f>
        <v>2.5</v>
      </c>
      <c r="H49" s="79">
        <f>+H48+G49</f>
        <v>2.5</v>
      </c>
      <c r="I49" s="76">
        <f t="shared" ref="I49:I58" si="37">IF(H49&lt;100,0.083373+0.022533*H49-0.0000831*H49^2,0)</f>
        <v>0.13918612500000002</v>
      </c>
      <c r="J49" s="80">
        <v>0.5</v>
      </c>
      <c r="K49" s="81">
        <f t="shared" ref="K49:K58" si="38">+J49*2.5*10</f>
        <v>12.5</v>
      </c>
      <c r="L49" s="82">
        <f t="shared" ref="L49:L58" si="39">(I49/1000)/((PI()*(K49/1000)^2)/4)</f>
        <v>1.1341905819420894</v>
      </c>
      <c r="M49" s="83">
        <f t="shared" ref="M49:M58" si="40">0.0020233*((I49/1000)^1.8797/(K49/1000)^4.8797)</f>
        <v>0.22064078151314623</v>
      </c>
      <c r="N49" s="83">
        <f t="shared" ref="N49:N58" si="41">M49*E49</f>
        <v>0.22505359714340917</v>
      </c>
      <c r="O49" s="245">
        <v>1</v>
      </c>
      <c r="P49" s="84"/>
      <c r="Q49" s="84"/>
      <c r="R49" s="245">
        <v>1</v>
      </c>
      <c r="S49" s="245"/>
      <c r="T49" s="245"/>
      <c r="U49" s="245"/>
      <c r="V49" s="77"/>
      <c r="W49" s="77"/>
      <c r="X49" s="77"/>
      <c r="Y49" s="77"/>
      <c r="Z49" s="84">
        <f>IF(J49=J50,0,0.25)</f>
        <v>0</v>
      </c>
      <c r="AA49" s="76">
        <f t="shared" ref="AA49:AA58" si="42">O49*AI49+P49*AJ49+Q49*AK49+R49*AL49+S49*AM49+T49*AN49+U49*AO49+V49*AP49+W49*AQ49+X49*AR49+Y49*AS49+Z49</f>
        <v>0.6</v>
      </c>
      <c r="AB49" s="83">
        <f t="shared" ref="AB49:AB58" si="43">AA49*M49</f>
        <v>0.13238446890788774</v>
      </c>
      <c r="AC49" s="83">
        <f t="shared" ref="AC49:AC58" si="44">AB49+N49</f>
        <v>0.35743806605129691</v>
      </c>
      <c r="AD49" s="247">
        <f>AD50-AC49</f>
        <v>-10.105504831362817</v>
      </c>
      <c r="AE49" s="54" t="str">
        <f t="shared" si="20"/>
        <v>MALA</v>
      </c>
      <c r="AG49" s="198">
        <f t="shared" si="10"/>
        <v>6</v>
      </c>
      <c r="AH49" s="198" t="str">
        <f t="shared" si="11"/>
        <v>b1</v>
      </c>
      <c r="AI49" s="199">
        <f>VLOOKUP(K49,PERDIDAS!$A$10:$L$18,3,FALSE)</f>
        <v>0.5</v>
      </c>
      <c r="AJ49" s="199">
        <f>VLOOKUP(K49,PERDIDAS!$A$10:$M$18,4,FALSE)</f>
        <v>0.2</v>
      </c>
      <c r="AK49" s="199">
        <f>VLOOKUP(K49,PERDIDAS!$A$10:$M$18,5,FALSE)</f>
        <v>0.2</v>
      </c>
      <c r="AL49" s="199">
        <f>VLOOKUP(K49,PERDIDAS!$A$10:$M$18,6,FALSE)</f>
        <v>0.1</v>
      </c>
      <c r="AM49" s="199">
        <f>VLOOKUP(K49,PERDIDAS!$A$10:$M$18,7,FALSE)</f>
        <v>0.3</v>
      </c>
      <c r="AN49" s="199">
        <f>VLOOKUP(K49,PERDIDAS!$A$10:$M$18,8,FALSE)</f>
        <v>1</v>
      </c>
      <c r="AO49" s="199">
        <f>VLOOKUP(K49,PERDIDAS!$A$10:$M$18,9,FALSE)</f>
        <v>1</v>
      </c>
      <c r="AP49" s="199">
        <f>VLOOKUP(K49,PERDIDAS!$A$10:$M$18,10,FALSE)</f>
        <v>3.6</v>
      </c>
      <c r="AQ49" s="200">
        <f>VLOOKUP(K49,PERDIDAS!$A$10:$M$18,11,FALSE)</f>
        <v>0.4</v>
      </c>
      <c r="AR49" s="200">
        <f>VLOOKUP(K49,PERDIDAS!$A$10:$M$18,12,FALSE)</f>
        <v>1.1000000000000001</v>
      </c>
      <c r="AS49" s="200">
        <f>VLOOKUP(K49,PERDIDAS!$A$10:$M$18,13,FALSE)</f>
        <v>1.6</v>
      </c>
      <c r="AT49" s="200">
        <f>VLOOKUP(K49,PERDIDAS!$A$10:$M$18,13,FALSE)</f>
        <v>1.6</v>
      </c>
      <c r="BN49" s="60"/>
      <c r="BO49" s="60"/>
      <c r="BP49" s="196"/>
      <c r="BQ49" s="62"/>
      <c r="BR49" s="62"/>
      <c r="BS49" s="62"/>
      <c r="BT49" s="62"/>
      <c r="BU49" s="62"/>
      <c r="BV49" s="62"/>
      <c r="BW49" s="62"/>
      <c r="BX49" s="62"/>
      <c r="BY49" s="60"/>
      <c r="BZ49" s="60"/>
      <c r="CA49" s="60"/>
      <c r="CB49" s="197"/>
      <c r="CC49" s="60"/>
      <c r="CD49" s="60"/>
    </row>
    <row r="50" spans="1:90" s="63" customFormat="1">
      <c r="A50" s="64" t="s">
        <v>26</v>
      </c>
      <c r="B50" s="65">
        <v>6</v>
      </c>
      <c r="C50" s="55" t="s">
        <v>147</v>
      </c>
      <c r="D50" s="55" t="s">
        <v>151</v>
      </c>
      <c r="E50" s="76">
        <v>1</v>
      </c>
      <c r="F50" s="77" t="s">
        <v>27</v>
      </c>
      <c r="G50" s="79">
        <f>VLOOKUP(F50,GASTOS!$A$8:$E$19,4,FALSE)</f>
        <v>2.5</v>
      </c>
      <c r="H50" s="79">
        <f>+H49+G50</f>
        <v>5</v>
      </c>
      <c r="I50" s="76">
        <f t="shared" si="37"/>
        <v>0.19396049999999998</v>
      </c>
      <c r="J50" s="80">
        <v>0.5</v>
      </c>
      <c r="K50" s="81">
        <f t="shared" si="38"/>
        <v>12.5</v>
      </c>
      <c r="L50" s="82">
        <f t="shared" si="39"/>
        <v>1.5805323437862686</v>
      </c>
      <c r="M50" s="83">
        <f t="shared" si="40"/>
        <v>0.41170218474968712</v>
      </c>
      <c r="N50" s="83">
        <f t="shared" si="41"/>
        <v>0.41170218474968712</v>
      </c>
      <c r="O50" s="245"/>
      <c r="P50" s="84"/>
      <c r="Q50" s="84"/>
      <c r="R50" s="245">
        <v>1</v>
      </c>
      <c r="S50" s="245"/>
      <c r="T50" s="139"/>
      <c r="U50" s="139">
        <v>1</v>
      </c>
      <c r="V50" s="77"/>
      <c r="W50" s="77"/>
      <c r="X50" s="77"/>
      <c r="Y50" s="77"/>
      <c r="Z50" s="84">
        <f>IF(J50=J51,0,0.25)</f>
        <v>0</v>
      </c>
      <c r="AA50" s="76">
        <f t="shared" si="42"/>
        <v>1.1000000000000001</v>
      </c>
      <c r="AB50" s="83">
        <f t="shared" si="43"/>
        <v>0.45287240322465588</v>
      </c>
      <c r="AC50" s="83">
        <f t="shared" si="44"/>
        <v>0.86457458797434295</v>
      </c>
      <c r="AD50" s="247">
        <f>AD51-AC50</f>
        <v>-9.7480667653115205</v>
      </c>
      <c r="AE50" s="54" t="str">
        <f t="shared" si="20"/>
        <v>MALA</v>
      </c>
      <c r="AG50" s="198">
        <f t="shared" si="10"/>
        <v>6</v>
      </c>
      <c r="AH50" s="198" t="str">
        <f t="shared" si="11"/>
        <v>b2</v>
      </c>
      <c r="AI50" s="199">
        <f>VLOOKUP(K50,PERDIDAS!$A$10:$L$18,3,FALSE)</f>
        <v>0.5</v>
      </c>
      <c r="AJ50" s="199">
        <f>VLOOKUP(K50,PERDIDAS!$A$10:$M$18,4,FALSE)</f>
        <v>0.2</v>
      </c>
      <c r="AK50" s="199">
        <f>VLOOKUP(K50,PERDIDAS!$A$10:$M$18,5,FALSE)</f>
        <v>0.2</v>
      </c>
      <c r="AL50" s="199">
        <f>VLOOKUP(K50,PERDIDAS!$A$10:$M$18,6,FALSE)</f>
        <v>0.1</v>
      </c>
      <c r="AM50" s="199">
        <f>VLOOKUP(K50,PERDIDAS!$A$10:$M$18,7,FALSE)</f>
        <v>0.3</v>
      </c>
      <c r="AN50" s="199">
        <f>VLOOKUP(K50,PERDIDAS!$A$10:$M$18,8,FALSE)</f>
        <v>1</v>
      </c>
      <c r="AO50" s="199">
        <f>VLOOKUP(K50,PERDIDAS!$A$10:$M$18,9,FALSE)</f>
        <v>1</v>
      </c>
      <c r="AP50" s="199">
        <f>VLOOKUP(K50,PERDIDAS!$A$10:$M$18,10,FALSE)</f>
        <v>3.6</v>
      </c>
      <c r="AQ50" s="200">
        <f>VLOOKUP(K50,PERDIDAS!$A$10:$M$18,11,FALSE)</f>
        <v>0.4</v>
      </c>
      <c r="AR50" s="200">
        <f>VLOOKUP(K50,PERDIDAS!$A$10:$M$18,12,FALSE)</f>
        <v>1.1000000000000001</v>
      </c>
      <c r="AS50" s="200">
        <f>VLOOKUP(K50,PERDIDAS!$A$10:$M$18,13,FALSE)</f>
        <v>1.6</v>
      </c>
      <c r="AT50" s="200">
        <f>VLOOKUP(K50,PERDIDAS!$A$10:$M$18,13,FALSE)</f>
        <v>1.6</v>
      </c>
      <c r="BN50" s="60"/>
      <c r="BO50" s="60"/>
      <c r="BP50" s="196"/>
      <c r="BQ50" s="62"/>
      <c r="BR50" s="62"/>
      <c r="BS50" s="62"/>
      <c r="BT50" s="62"/>
      <c r="BU50" s="62"/>
      <c r="BV50" s="60"/>
      <c r="BW50" s="60"/>
      <c r="BX50" s="60"/>
      <c r="BY50" s="60"/>
      <c r="BZ50" s="60"/>
      <c r="CA50" s="60"/>
      <c r="CB50" s="197"/>
      <c r="CC50" s="60"/>
      <c r="CD50" s="60"/>
    </row>
    <row r="51" spans="1:90" s="63" customFormat="1">
      <c r="A51" s="64" t="s">
        <v>26</v>
      </c>
      <c r="B51" s="65">
        <v>6</v>
      </c>
      <c r="C51" s="55" t="s">
        <v>151</v>
      </c>
      <c r="D51" s="55" t="s">
        <v>153</v>
      </c>
      <c r="E51" s="76">
        <v>1.02</v>
      </c>
      <c r="F51" s="55" t="s">
        <v>27</v>
      </c>
      <c r="G51" s="79">
        <f>VLOOKUP(F51,GASTOS!$A$8:$E$19,4,FALSE)</f>
        <v>2.5</v>
      </c>
      <c r="H51" s="79">
        <f>+H50+G51</f>
        <v>7.5</v>
      </c>
      <c r="I51" s="76">
        <f t="shared" si="37"/>
        <v>0.24769612499999999</v>
      </c>
      <c r="J51" s="80">
        <v>0.5</v>
      </c>
      <c r="K51" s="81">
        <f t="shared" si="38"/>
        <v>12.5</v>
      </c>
      <c r="L51" s="82">
        <f t="shared" si="39"/>
        <v>2.0184096091370489</v>
      </c>
      <c r="M51" s="83">
        <f t="shared" si="40"/>
        <v>0.65195622246366658</v>
      </c>
      <c r="N51" s="83">
        <f t="shared" si="41"/>
        <v>0.66499534691293993</v>
      </c>
      <c r="O51" s="245"/>
      <c r="P51" s="55"/>
      <c r="Q51" s="55"/>
      <c r="R51" s="246">
        <v>1</v>
      </c>
      <c r="S51" s="139"/>
      <c r="T51" s="139"/>
      <c r="U51" s="139">
        <v>1</v>
      </c>
      <c r="V51" s="77"/>
      <c r="W51" s="77"/>
      <c r="X51" s="77"/>
      <c r="Y51" s="77"/>
      <c r="Z51" s="84">
        <f>IF(J51=J52,0,0.25)</f>
        <v>0</v>
      </c>
      <c r="AA51" s="76">
        <f t="shared" si="42"/>
        <v>1.1000000000000001</v>
      </c>
      <c r="AB51" s="83">
        <f t="shared" si="43"/>
        <v>0.71715184471003335</v>
      </c>
      <c r="AC51" s="83">
        <f t="shared" si="44"/>
        <v>1.3821471916229733</v>
      </c>
      <c r="AD51" s="247">
        <f>AD52-AC51</f>
        <v>-8.8834921773371782</v>
      </c>
      <c r="AE51" s="54" t="str">
        <f t="shared" si="20"/>
        <v>MALA</v>
      </c>
      <c r="AG51" s="198">
        <f t="shared" si="10"/>
        <v>6</v>
      </c>
      <c r="AH51" s="198" t="str">
        <f t="shared" si="11"/>
        <v>b3</v>
      </c>
      <c r="AI51" s="199">
        <f>VLOOKUP(K51,PERDIDAS!$A$10:$L$18,3,FALSE)</f>
        <v>0.5</v>
      </c>
      <c r="AJ51" s="199">
        <f>VLOOKUP(K51,PERDIDAS!$A$10:$M$18,4,FALSE)</f>
        <v>0.2</v>
      </c>
      <c r="AK51" s="199">
        <f>VLOOKUP(K51,PERDIDAS!$A$10:$M$18,5,FALSE)</f>
        <v>0.2</v>
      </c>
      <c r="AL51" s="199">
        <f>VLOOKUP(K51,PERDIDAS!$A$10:$M$18,6,FALSE)</f>
        <v>0.1</v>
      </c>
      <c r="AM51" s="199">
        <f>VLOOKUP(K51,PERDIDAS!$A$10:$M$18,7,FALSE)</f>
        <v>0.3</v>
      </c>
      <c r="AN51" s="199">
        <f>VLOOKUP(K51,PERDIDAS!$A$10:$M$18,8,FALSE)</f>
        <v>1</v>
      </c>
      <c r="AO51" s="199">
        <f>VLOOKUP(K51,PERDIDAS!$A$10:$M$18,9,FALSE)</f>
        <v>1</v>
      </c>
      <c r="AP51" s="199">
        <f>VLOOKUP(K51,PERDIDAS!$A$10:$M$18,10,FALSE)</f>
        <v>3.6</v>
      </c>
      <c r="AQ51" s="200">
        <f>VLOOKUP(K51,PERDIDAS!$A$10:$M$18,11,FALSE)</f>
        <v>0.4</v>
      </c>
      <c r="AR51" s="200">
        <f>VLOOKUP(K51,PERDIDAS!$A$10:$M$18,12,FALSE)</f>
        <v>1.1000000000000001</v>
      </c>
      <c r="AS51" s="200">
        <f>VLOOKUP(K51,PERDIDAS!$A$10:$M$18,13,FALSE)</f>
        <v>1.6</v>
      </c>
      <c r="AT51" s="200">
        <f>VLOOKUP(K51,PERDIDAS!$A$10:$M$18,13,FALSE)</f>
        <v>1.6</v>
      </c>
      <c r="BN51" s="60"/>
      <c r="BO51" s="60"/>
      <c r="BP51" s="196"/>
      <c r="BQ51" s="62"/>
      <c r="BR51" s="60"/>
      <c r="BS51" s="60"/>
      <c r="BT51" s="60"/>
      <c r="BU51" s="60"/>
      <c r="BV51" s="60"/>
      <c r="BW51" s="60"/>
      <c r="BX51" s="60"/>
      <c r="BY51" s="60"/>
      <c r="BZ51" s="60"/>
      <c r="CA51" s="60"/>
      <c r="CB51" s="197"/>
      <c r="CC51" s="60"/>
      <c r="CD51" s="60"/>
    </row>
    <row r="52" spans="1:90" s="63" customFormat="1">
      <c r="A52" s="64" t="s">
        <v>26</v>
      </c>
      <c r="B52" s="65">
        <v>6</v>
      </c>
      <c r="C52" s="55" t="s">
        <v>153</v>
      </c>
      <c r="D52" s="55" t="s">
        <v>154</v>
      </c>
      <c r="E52" s="76">
        <v>1.03</v>
      </c>
      <c r="F52" s="77" t="s">
        <v>27</v>
      </c>
      <c r="G52" s="79">
        <f>VLOOKUP(F52,GASTOS!$A$8:$E$19,4,FALSE)</f>
        <v>2.5</v>
      </c>
      <c r="H52" s="79">
        <f>+H51+G52</f>
        <v>10</v>
      </c>
      <c r="I52" s="76">
        <f t="shared" si="37"/>
        <v>0.30039300000000002</v>
      </c>
      <c r="J52" s="80">
        <v>0.5</v>
      </c>
      <c r="K52" s="81">
        <f t="shared" si="38"/>
        <v>12.5</v>
      </c>
      <c r="L52" s="82">
        <f t="shared" si="39"/>
        <v>2.4478223779944304</v>
      </c>
      <c r="M52" s="83">
        <f t="shared" si="40"/>
        <v>0.93687580524507608</v>
      </c>
      <c r="N52" s="83">
        <f t="shared" si="41"/>
        <v>0.96498207940242842</v>
      </c>
      <c r="O52" s="245"/>
      <c r="P52" s="84"/>
      <c r="Q52" s="84"/>
      <c r="R52" s="245">
        <v>1</v>
      </c>
      <c r="S52" s="245"/>
      <c r="T52" s="245"/>
      <c r="U52" s="139">
        <v>1</v>
      </c>
      <c r="V52" s="77"/>
      <c r="W52" s="77"/>
      <c r="X52" s="77"/>
      <c r="Y52" s="77"/>
      <c r="Z52" s="84">
        <f>IF(J52=J53,0,0.25)</f>
        <v>0</v>
      </c>
      <c r="AA52" s="76">
        <f t="shared" si="42"/>
        <v>1.1000000000000001</v>
      </c>
      <c r="AB52" s="83">
        <f t="shared" si="43"/>
        <v>1.0305633857695837</v>
      </c>
      <c r="AC52" s="83">
        <f t="shared" si="44"/>
        <v>1.9955454651720121</v>
      </c>
      <c r="AD52" s="247">
        <f>AD53-AC52</f>
        <v>-7.5013449857142058</v>
      </c>
      <c r="AE52" s="54" t="str">
        <f t="shared" si="20"/>
        <v>MALA</v>
      </c>
      <c r="AG52" s="198">
        <f t="shared" si="10"/>
        <v>6</v>
      </c>
      <c r="AH52" s="198" t="str">
        <f t="shared" si="11"/>
        <v>b4</v>
      </c>
      <c r="AI52" s="199">
        <f>VLOOKUP(K52,PERDIDAS!$A$10:$L$18,3,FALSE)</f>
        <v>0.5</v>
      </c>
      <c r="AJ52" s="199">
        <f>VLOOKUP(K52,PERDIDAS!$A$10:$M$18,4,FALSE)</f>
        <v>0.2</v>
      </c>
      <c r="AK52" s="199">
        <f>VLOOKUP(K52,PERDIDAS!$A$10:$M$18,5,FALSE)</f>
        <v>0.2</v>
      </c>
      <c r="AL52" s="199">
        <f>VLOOKUP(K52,PERDIDAS!$A$10:$M$18,6,FALSE)</f>
        <v>0.1</v>
      </c>
      <c r="AM52" s="199">
        <f>VLOOKUP(K52,PERDIDAS!$A$10:$M$18,7,FALSE)</f>
        <v>0.3</v>
      </c>
      <c r="AN52" s="199">
        <f>VLOOKUP(K52,PERDIDAS!$A$10:$M$18,8,FALSE)</f>
        <v>1</v>
      </c>
      <c r="AO52" s="199">
        <f>VLOOKUP(K52,PERDIDAS!$A$10:$M$18,9,FALSE)</f>
        <v>1</v>
      </c>
      <c r="AP52" s="199">
        <f>VLOOKUP(K52,PERDIDAS!$A$10:$M$18,10,FALSE)</f>
        <v>3.6</v>
      </c>
      <c r="AQ52" s="200">
        <f>VLOOKUP(K52,PERDIDAS!$A$10:$M$18,11,FALSE)</f>
        <v>0.4</v>
      </c>
      <c r="AR52" s="200">
        <f>VLOOKUP(K52,PERDIDAS!$A$10:$M$18,12,FALSE)</f>
        <v>1.1000000000000001</v>
      </c>
      <c r="AS52" s="200">
        <f>VLOOKUP(K52,PERDIDAS!$A$10:$M$18,13,FALSE)</f>
        <v>1.6</v>
      </c>
      <c r="AT52" s="200">
        <f>VLOOKUP(K52,PERDIDAS!$A$10:$M$18,13,FALSE)</f>
        <v>1.6</v>
      </c>
      <c r="BN52" s="60"/>
      <c r="BO52" s="60"/>
      <c r="BP52" s="196"/>
      <c r="BQ52" s="62"/>
      <c r="BR52" s="62"/>
      <c r="BS52" s="62"/>
      <c r="BT52" s="62"/>
      <c r="BU52" s="62"/>
      <c r="BV52" s="62"/>
      <c r="BW52" s="60"/>
      <c r="BX52" s="60"/>
      <c r="BY52" s="60"/>
      <c r="BZ52" s="60"/>
      <c r="CA52" s="60"/>
      <c r="CB52" s="197"/>
      <c r="CC52" s="60"/>
      <c r="CD52" s="60"/>
    </row>
    <row r="53" spans="1:90" s="63" customFormat="1">
      <c r="A53" s="64" t="s">
        <v>26</v>
      </c>
      <c r="B53" s="65">
        <v>6</v>
      </c>
      <c r="C53" s="55" t="s">
        <v>154</v>
      </c>
      <c r="D53" s="55">
        <v>1</v>
      </c>
      <c r="E53" s="76">
        <f>0.46+1.95</f>
        <v>2.41</v>
      </c>
      <c r="F53" s="55" t="s">
        <v>27</v>
      </c>
      <c r="G53" s="79">
        <f>VLOOKUP(F53,GASTOS!$A$8:$E$19,4,FALSE)</f>
        <v>2.5</v>
      </c>
      <c r="H53" s="79">
        <f>+H52+G53</f>
        <v>12.5</v>
      </c>
      <c r="I53" s="76">
        <f t="shared" si="37"/>
        <v>0.35205112500000008</v>
      </c>
      <c r="J53" s="80">
        <v>0.5</v>
      </c>
      <c r="K53" s="81">
        <f t="shared" si="38"/>
        <v>12.5</v>
      </c>
      <c r="L53" s="82">
        <f t="shared" si="39"/>
        <v>2.8687706503584125</v>
      </c>
      <c r="M53" s="83">
        <f t="shared" si="40"/>
        <v>1.2624764740600105</v>
      </c>
      <c r="N53" s="83">
        <f t="shared" si="41"/>
        <v>3.0425683024846255</v>
      </c>
      <c r="O53" s="245">
        <v>1</v>
      </c>
      <c r="P53" s="84"/>
      <c r="Q53" s="84"/>
      <c r="R53" s="245">
        <v>1</v>
      </c>
      <c r="S53" s="245"/>
      <c r="T53" s="245"/>
      <c r="U53" s="139">
        <v>1</v>
      </c>
      <c r="V53" s="77"/>
      <c r="W53" s="77"/>
      <c r="X53" s="77"/>
      <c r="Y53" s="77"/>
      <c r="Z53" s="84">
        <f>IF(J53=J57,0,0.25)</f>
        <v>0</v>
      </c>
      <c r="AA53" s="76">
        <f t="shared" si="42"/>
        <v>1.6</v>
      </c>
      <c r="AB53" s="83">
        <f t="shared" si="43"/>
        <v>2.0199623584960169</v>
      </c>
      <c r="AC53" s="83">
        <f t="shared" si="44"/>
        <v>5.0625306609806424</v>
      </c>
      <c r="AD53" s="248">
        <f>AD58-AC53</f>
        <v>-5.5057995205421939</v>
      </c>
      <c r="AE53" s="54" t="str">
        <f t="shared" si="20"/>
        <v>MALA</v>
      </c>
      <c r="AG53" s="198">
        <f t="shared" ref="AG53:AG116" si="45">+B53</f>
        <v>6</v>
      </c>
      <c r="AH53" s="198" t="str">
        <f t="shared" ref="AH53:AH116" si="46">+C53</f>
        <v>b5</v>
      </c>
      <c r="AI53" s="199">
        <f>VLOOKUP(K53,PERDIDAS!$A$10:$L$18,3,FALSE)</f>
        <v>0.5</v>
      </c>
      <c r="AJ53" s="199">
        <f>VLOOKUP(K53,PERDIDAS!$A$10:$M$18,4,FALSE)</f>
        <v>0.2</v>
      </c>
      <c r="AK53" s="199">
        <f>VLOOKUP(K53,PERDIDAS!$A$10:$M$18,5,FALSE)</f>
        <v>0.2</v>
      </c>
      <c r="AL53" s="199">
        <f>VLOOKUP(K53,PERDIDAS!$A$10:$M$18,6,FALSE)</f>
        <v>0.1</v>
      </c>
      <c r="AM53" s="199">
        <f>VLOOKUP(K53,PERDIDAS!$A$10:$M$18,7,FALSE)</f>
        <v>0.3</v>
      </c>
      <c r="AN53" s="199">
        <f>VLOOKUP(K53,PERDIDAS!$A$10:$M$18,8,FALSE)</f>
        <v>1</v>
      </c>
      <c r="AO53" s="199">
        <f>VLOOKUP(K53,PERDIDAS!$A$10:$M$18,9,FALSE)</f>
        <v>1</v>
      </c>
      <c r="AP53" s="199">
        <f>VLOOKUP(K53,PERDIDAS!$A$10:$M$18,10,FALSE)</f>
        <v>3.6</v>
      </c>
      <c r="AQ53" s="200">
        <f>VLOOKUP(K53,PERDIDAS!$A$10:$M$18,11,FALSE)</f>
        <v>0.4</v>
      </c>
      <c r="AR53" s="200">
        <f>VLOOKUP(K53,PERDIDAS!$A$10:$M$18,12,FALSE)</f>
        <v>1.1000000000000001</v>
      </c>
      <c r="AS53" s="200">
        <f>VLOOKUP(K53,PERDIDAS!$A$10:$M$18,13,FALSE)</f>
        <v>1.6</v>
      </c>
      <c r="AT53" s="200">
        <f>VLOOKUP(K53,PERDIDAS!$A$10:$M$18,13,FALSE)</f>
        <v>1.6</v>
      </c>
      <c r="BN53" s="60"/>
      <c r="BO53" s="60"/>
      <c r="BP53" s="196"/>
      <c r="BQ53" s="62"/>
      <c r="BR53" s="62"/>
      <c r="BS53" s="62"/>
      <c r="BT53" s="62"/>
      <c r="BU53" s="62"/>
      <c r="BV53" s="62"/>
      <c r="BW53" s="60"/>
      <c r="BX53" s="60"/>
      <c r="BY53" s="60"/>
      <c r="BZ53" s="60"/>
      <c r="CA53" s="60"/>
      <c r="CB53" s="197"/>
      <c r="CC53" s="60"/>
      <c r="CD53" s="60"/>
    </row>
    <row r="54" spans="1:90" s="63" customFormat="1">
      <c r="A54" s="64" t="s">
        <v>26</v>
      </c>
      <c r="B54" s="65">
        <v>6</v>
      </c>
      <c r="C54" s="78" t="s">
        <v>143</v>
      </c>
      <c r="D54" s="78" t="s">
        <v>146</v>
      </c>
      <c r="E54" s="76">
        <f>0.3+0.9</f>
        <v>1.2</v>
      </c>
      <c r="F54" s="77" t="s">
        <v>32</v>
      </c>
      <c r="G54" s="79">
        <f>VLOOKUP(F54,GASTOS!$A$8:$E$19,4,FALSE)</f>
        <v>0.8</v>
      </c>
      <c r="H54" s="79">
        <f>+G54</f>
        <v>0.8</v>
      </c>
      <c r="I54" s="76">
        <f t="shared" si="37"/>
        <v>0.101346216</v>
      </c>
      <c r="J54" s="80">
        <v>0.5</v>
      </c>
      <c r="K54" s="81">
        <f t="shared" si="38"/>
        <v>12.5</v>
      </c>
      <c r="L54" s="82">
        <f t="shared" si="39"/>
        <v>0.82584326349101733</v>
      </c>
      <c r="M54" s="83">
        <f t="shared" si="40"/>
        <v>0.12153039797455252</v>
      </c>
      <c r="N54" s="83">
        <f t="shared" si="41"/>
        <v>0.14583647756946302</v>
      </c>
      <c r="O54" s="245">
        <v>2</v>
      </c>
      <c r="P54" s="84"/>
      <c r="Q54" s="84"/>
      <c r="R54" s="245"/>
      <c r="S54" s="245"/>
      <c r="T54" s="245"/>
      <c r="U54" s="139"/>
      <c r="V54" s="77"/>
      <c r="W54" s="77"/>
      <c r="X54" s="77"/>
      <c r="Y54" s="77"/>
      <c r="Z54" s="84">
        <f>IF(J54=J55,0,0.25)</f>
        <v>0</v>
      </c>
      <c r="AA54" s="76">
        <f t="shared" si="42"/>
        <v>1</v>
      </c>
      <c r="AB54" s="83">
        <f t="shared" si="43"/>
        <v>0.12153039797455252</v>
      </c>
      <c r="AC54" s="83">
        <f t="shared" si="44"/>
        <v>0.26736687554401556</v>
      </c>
      <c r="AD54" s="247">
        <f>AD55-AC54</f>
        <v>-3.0918185665051543</v>
      </c>
      <c r="AE54" s="54" t="str">
        <f t="shared" si="20"/>
        <v>MALA</v>
      </c>
      <c r="AF54" s="135"/>
      <c r="AG54" s="198">
        <f t="shared" si="45"/>
        <v>6</v>
      </c>
      <c r="AH54" s="198" t="str">
        <f t="shared" si="46"/>
        <v>a1</v>
      </c>
      <c r="AI54" s="199">
        <f>VLOOKUP(K54,PERDIDAS!$A$10:$L$18,3,FALSE)</f>
        <v>0.5</v>
      </c>
      <c r="AJ54" s="199">
        <f>VLOOKUP(K54,PERDIDAS!$A$10:$M$18,4,FALSE)</f>
        <v>0.2</v>
      </c>
      <c r="AK54" s="199">
        <f>VLOOKUP(K54,PERDIDAS!$A$10:$M$18,5,FALSE)</f>
        <v>0.2</v>
      </c>
      <c r="AL54" s="199">
        <f>VLOOKUP(K54,PERDIDAS!$A$10:$M$18,6,FALSE)</f>
        <v>0.1</v>
      </c>
      <c r="AM54" s="199">
        <f>VLOOKUP(K54,PERDIDAS!$A$10:$M$18,7,FALSE)</f>
        <v>0.3</v>
      </c>
      <c r="AN54" s="199">
        <f>VLOOKUP(K54,PERDIDAS!$A$10:$M$18,8,FALSE)</f>
        <v>1</v>
      </c>
      <c r="AO54" s="199">
        <f>VLOOKUP(K54,PERDIDAS!$A$10:$M$18,9,FALSE)</f>
        <v>1</v>
      </c>
      <c r="AP54" s="199">
        <f>VLOOKUP(K54,PERDIDAS!$A$10:$M$18,10,FALSE)</f>
        <v>3.6</v>
      </c>
      <c r="AQ54" s="200">
        <f>VLOOKUP(K54,PERDIDAS!$A$10:$M$18,11,FALSE)</f>
        <v>0.4</v>
      </c>
      <c r="AR54" s="200">
        <f>VLOOKUP(K54,PERDIDAS!$A$10:$M$18,12,FALSE)</f>
        <v>1.1000000000000001</v>
      </c>
      <c r="AS54" s="200">
        <f>VLOOKUP(K54,PERDIDAS!$A$10:$M$18,13,FALSE)</f>
        <v>1.6</v>
      </c>
      <c r="AT54" s="200">
        <f>VLOOKUP(K54,PERDIDAS!$A$10:$M$18,13,FALSE)</f>
        <v>1.6</v>
      </c>
      <c r="AX54" s="135"/>
      <c r="AY54" s="135"/>
      <c r="AZ54" s="135"/>
      <c r="BA54" s="135"/>
      <c r="BB54" s="135"/>
      <c r="BC54" s="135"/>
      <c r="BD54" s="135"/>
      <c r="BE54" s="135"/>
      <c r="BF54" s="135"/>
      <c r="BG54" s="135"/>
      <c r="BH54" s="135"/>
      <c r="BI54" s="135"/>
      <c r="BJ54" s="135"/>
      <c r="BK54" s="135"/>
      <c r="BN54" s="60"/>
      <c r="BO54" s="60"/>
      <c r="BP54" s="196"/>
      <c r="BQ54" s="62"/>
      <c r="BR54" s="62"/>
      <c r="BS54" s="62"/>
      <c r="BT54" s="62"/>
      <c r="BU54" s="62"/>
      <c r="BV54" s="62"/>
      <c r="BW54" s="60"/>
      <c r="BX54" s="60"/>
      <c r="BY54" s="60"/>
      <c r="BZ54" s="60"/>
      <c r="CA54" s="60"/>
      <c r="CB54" s="197"/>
      <c r="CC54" s="60"/>
      <c r="CD54" s="60"/>
    </row>
    <row r="55" spans="1:90" s="63" customFormat="1">
      <c r="A55" s="64" t="s">
        <v>26</v>
      </c>
      <c r="B55" s="65">
        <v>6</v>
      </c>
      <c r="C55" s="78" t="s">
        <v>146</v>
      </c>
      <c r="D55" s="78" t="s">
        <v>149</v>
      </c>
      <c r="E55" s="76">
        <f>0.3+0.9</f>
        <v>1.2</v>
      </c>
      <c r="F55" s="77" t="s">
        <v>32</v>
      </c>
      <c r="G55" s="79">
        <f>VLOOKUP(F55,GASTOS!$A$8:$E$19,4,FALSE)</f>
        <v>0.8</v>
      </c>
      <c r="H55" s="79">
        <f>+H54+G55</f>
        <v>1.6</v>
      </c>
      <c r="I55" s="76">
        <f t="shared" si="37"/>
        <v>0.11921306399999999</v>
      </c>
      <c r="J55" s="80">
        <v>0.5</v>
      </c>
      <c r="K55" s="81">
        <f t="shared" si="38"/>
        <v>12.5</v>
      </c>
      <c r="L55" s="82">
        <f t="shared" si="39"/>
        <v>0.97143543893660034</v>
      </c>
      <c r="M55" s="83">
        <f t="shared" si="40"/>
        <v>0.16490523109289332</v>
      </c>
      <c r="N55" s="83">
        <f t="shared" si="41"/>
        <v>0.19788627731147199</v>
      </c>
      <c r="O55" s="245">
        <v>1</v>
      </c>
      <c r="P55" s="84"/>
      <c r="Q55" s="84"/>
      <c r="R55" s="245"/>
      <c r="S55" s="245"/>
      <c r="T55" s="245"/>
      <c r="U55" s="139">
        <v>1</v>
      </c>
      <c r="V55" s="77"/>
      <c r="W55" s="77"/>
      <c r="X55" s="77"/>
      <c r="Y55" s="77"/>
      <c r="Z55" s="84">
        <f>IF(J55=J56,0,0.25)</f>
        <v>0</v>
      </c>
      <c r="AA55" s="76">
        <f t="shared" si="42"/>
        <v>1.5</v>
      </c>
      <c r="AB55" s="83">
        <f t="shared" si="43"/>
        <v>0.24735784663933996</v>
      </c>
      <c r="AC55" s="83">
        <f t="shared" si="44"/>
        <v>0.44524412395081192</v>
      </c>
      <c r="AD55" s="247">
        <f>AD56-AC55</f>
        <v>-2.8244516909611388</v>
      </c>
      <c r="AE55" s="54" t="str">
        <f t="shared" si="20"/>
        <v>MALA</v>
      </c>
      <c r="AG55" s="198">
        <f t="shared" si="45"/>
        <v>6</v>
      </c>
      <c r="AH55" s="198" t="str">
        <f t="shared" si="46"/>
        <v>a2</v>
      </c>
      <c r="AI55" s="199">
        <f>VLOOKUP(K55,PERDIDAS!$A$10:$L$18,3,FALSE)</f>
        <v>0.5</v>
      </c>
      <c r="AJ55" s="199">
        <f>VLOOKUP(K55,PERDIDAS!$A$10:$M$18,4,FALSE)</f>
        <v>0.2</v>
      </c>
      <c r="AK55" s="199">
        <f>VLOOKUP(K55,PERDIDAS!$A$10:$M$18,5,FALSE)</f>
        <v>0.2</v>
      </c>
      <c r="AL55" s="199">
        <f>VLOOKUP(K55,PERDIDAS!$A$10:$M$18,6,FALSE)</f>
        <v>0.1</v>
      </c>
      <c r="AM55" s="199">
        <f>VLOOKUP(K55,PERDIDAS!$A$10:$M$18,7,FALSE)</f>
        <v>0.3</v>
      </c>
      <c r="AN55" s="199">
        <f>VLOOKUP(K55,PERDIDAS!$A$10:$M$18,8,FALSE)</f>
        <v>1</v>
      </c>
      <c r="AO55" s="199">
        <f>VLOOKUP(K55,PERDIDAS!$A$10:$M$18,9,FALSE)</f>
        <v>1</v>
      </c>
      <c r="AP55" s="199">
        <f>VLOOKUP(K55,PERDIDAS!$A$10:$M$18,10,FALSE)</f>
        <v>3.6</v>
      </c>
      <c r="AQ55" s="200">
        <f>VLOOKUP(K55,PERDIDAS!$A$10:$M$18,11,FALSE)</f>
        <v>0.4</v>
      </c>
      <c r="AR55" s="200">
        <f>VLOOKUP(K55,PERDIDAS!$A$10:$M$18,12,FALSE)</f>
        <v>1.1000000000000001</v>
      </c>
      <c r="AS55" s="200">
        <f>VLOOKUP(K55,PERDIDAS!$A$10:$M$18,13,FALSE)</f>
        <v>1.6</v>
      </c>
      <c r="AT55" s="200">
        <f>VLOOKUP(K55,PERDIDAS!$A$10:$M$18,13,FALSE)</f>
        <v>1.6</v>
      </c>
      <c r="BN55" s="60"/>
      <c r="BO55" s="60"/>
      <c r="BP55" s="196"/>
      <c r="BQ55" s="62"/>
      <c r="BR55" s="62"/>
      <c r="BS55" s="62"/>
      <c r="BT55" s="62"/>
      <c r="BU55" s="62"/>
      <c r="BV55" s="62"/>
      <c r="BW55" s="60"/>
      <c r="BX55" s="60"/>
      <c r="BY55" s="60"/>
      <c r="BZ55" s="60"/>
      <c r="CA55" s="60"/>
      <c r="CB55" s="197"/>
      <c r="CC55" s="60"/>
      <c r="CD55" s="60"/>
    </row>
    <row r="56" spans="1:90" s="63" customFormat="1">
      <c r="A56" s="64" t="s">
        <v>26</v>
      </c>
      <c r="B56" s="65">
        <v>6</v>
      </c>
      <c r="C56" s="78" t="s">
        <v>149</v>
      </c>
      <c r="D56" s="78" t="s">
        <v>152</v>
      </c>
      <c r="E56" s="76">
        <f>0.3+0.9</f>
        <v>1.2</v>
      </c>
      <c r="F56" s="77" t="s">
        <v>32</v>
      </c>
      <c r="G56" s="79">
        <f>VLOOKUP(F56,GASTOS!$A$8:$E$19,4,FALSE)</f>
        <v>0.8</v>
      </c>
      <c r="H56" s="79">
        <f>+H55+G56</f>
        <v>2.4000000000000004</v>
      </c>
      <c r="I56" s="76">
        <f t="shared" si="37"/>
        <v>0.13697354400000003</v>
      </c>
      <c r="J56" s="80">
        <v>0.5</v>
      </c>
      <c r="K56" s="81">
        <f t="shared" si="38"/>
        <v>12.5</v>
      </c>
      <c r="L56" s="82">
        <f t="shared" si="39"/>
        <v>1.1161608499412594</v>
      </c>
      <c r="M56" s="83">
        <f t="shared" si="40"/>
        <v>0.21409399306770288</v>
      </c>
      <c r="N56" s="83">
        <f t="shared" si="41"/>
        <v>0.25691279168124342</v>
      </c>
      <c r="O56" s="244">
        <v>1</v>
      </c>
      <c r="P56" s="55"/>
      <c r="Q56" s="55"/>
      <c r="R56" s="139"/>
      <c r="S56" s="139"/>
      <c r="T56" s="139"/>
      <c r="U56" s="139">
        <v>1</v>
      </c>
      <c r="V56" s="77"/>
      <c r="W56" s="77"/>
      <c r="X56" s="77"/>
      <c r="Y56" s="77"/>
      <c r="Z56" s="84">
        <f>IF(J56=J57,0,0.25)</f>
        <v>0</v>
      </c>
      <c r="AA56" s="76">
        <f t="shared" si="42"/>
        <v>1.5</v>
      </c>
      <c r="AB56" s="83">
        <f t="shared" si="43"/>
        <v>0.32114098960155435</v>
      </c>
      <c r="AC56" s="83">
        <f t="shared" si="44"/>
        <v>0.57805378128279772</v>
      </c>
      <c r="AD56" s="247">
        <f>AD57-AC56</f>
        <v>-2.3792075670103268</v>
      </c>
      <c r="AE56" s="54" t="str">
        <f t="shared" si="20"/>
        <v>MALA</v>
      </c>
      <c r="AG56" s="198">
        <f t="shared" si="45"/>
        <v>6</v>
      </c>
      <c r="AH56" s="198" t="str">
        <f t="shared" si="46"/>
        <v>a3</v>
      </c>
      <c r="AI56" s="199">
        <f>VLOOKUP(K56,PERDIDAS!$A$10:$L$18,3,FALSE)</f>
        <v>0.5</v>
      </c>
      <c r="AJ56" s="199">
        <f>VLOOKUP(K56,PERDIDAS!$A$10:$M$18,4,FALSE)</f>
        <v>0.2</v>
      </c>
      <c r="AK56" s="199">
        <f>VLOOKUP(K56,PERDIDAS!$A$10:$M$18,5,FALSE)</f>
        <v>0.2</v>
      </c>
      <c r="AL56" s="199">
        <f>VLOOKUP(K56,PERDIDAS!$A$10:$M$18,6,FALSE)</f>
        <v>0.1</v>
      </c>
      <c r="AM56" s="199">
        <f>VLOOKUP(K56,PERDIDAS!$A$10:$M$18,7,FALSE)</f>
        <v>0.3</v>
      </c>
      <c r="AN56" s="199">
        <f>VLOOKUP(K56,PERDIDAS!$A$10:$M$18,8,FALSE)</f>
        <v>1</v>
      </c>
      <c r="AO56" s="199">
        <f>VLOOKUP(K56,PERDIDAS!$A$10:$M$18,9,FALSE)</f>
        <v>1</v>
      </c>
      <c r="AP56" s="199">
        <f>VLOOKUP(K56,PERDIDAS!$A$10:$M$18,10,FALSE)</f>
        <v>3.6</v>
      </c>
      <c r="AQ56" s="200">
        <f>VLOOKUP(K56,PERDIDAS!$A$10:$M$18,11,FALSE)</f>
        <v>0.4</v>
      </c>
      <c r="AR56" s="200">
        <f>VLOOKUP(K56,PERDIDAS!$A$10:$M$18,12,FALSE)</f>
        <v>1.1000000000000001</v>
      </c>
      <c r="AS56" s="200">
        <f>VLOOKUP(K56,PERDIDAS!$A$10:$M$18,13,FALSE)</f>
        <v>1.6</v>
      </c>
      <c r="AT56" s="200">
        <f>VLOOKUP(K56,PERDIDAS!$A$10:$M$18,13,FALSE)</f>
        <v>1.6</v>
      </c>
      <c r="BN56" s="60"/>
      <c r="BO56" s="60"/>
      <c r="BP56" s="196"/>
      <c r="BQ56" s="62"/>
      <c r="BR56" s="60"/>
      <c r="BS56" s="60"/>
      <c r="BT56" s="60"/>
      <c r="BU56" s="60"/>
      <c r="BV56" s="60"/>
      <c r="BW56" s="60"/>
      <c r="BX56" s="60"/>
      <c r="BY56" s="60"/>
      <c r="BZ56" s="60"/>
      <c r="CA56" s="60"/>
      <c r="CB56" s="197"/>
      <c r="CC56" s="60"/>
      <c r="CD56" s="60"/>
    </row>
    <row r="57" spans="1:90" s="63" customFormat="1">
      <c r="A57" s="64" t="s">
        <v>26</v>
      </c>
      <c r="B57" s="65">
        <v>6</v>
      </c>
      <c r="C57" s="78" t="s">
        <v>152</v>
      </c>
      <c r="D57" s="78">
        <v>1</v>
      </c>
      <c r="E57" s="76">
        <f>0.3+0.45+1.95</f>
        <v>2.7</v>
      </c>
      <c r="F57" s="55" t="s">
        <v>32</v>
      </c>
      <c r="G57" s="79">
        <f>VLOOKUP(F57,GASTOS!$A$8:$E$19,4,FALSE)</f>
        <v>0.8</v>
      </c>
      <c r="H57" s="79">
        <f>H56+G57</f>
        <v>3.2</v>
      </c>
      <c r="I57" s="76">
        <f t="shared" si="37"/>
        <v>0.15462765600000003</v>
      </c>
      <c r="J57" s="80">
        <v>0.5</v>
      </c>
      <c r="K57" s="81">
        <f t="shared" si="38"/>
        <v>12.5</v>
      </c>
      <c r="L57" s="82">
        <f t="shared" si="39"/>
        <v>1.2600194965049942</v>
      </c>
      <c r="M57" s="83">
        <f t="shared" si="40"/>
        <v>0.26888810419128267</v>
      </c>
      <c r="N57" s="83">
        <f t="shared" si="41"/>
        <v>0.72599788131646326</v>
      </c>
      <c r="O57" s="244">
        <v>2</v>
      </c>
      <c r="P57" s="55"/>
      <c r="Q57" s="55"/>
      <c r="R57" s="139">
        <v>1</v>
      </c>
      <c r="S57" s="139"/>
      <c r="T57" s="139"/>
      <c r="U57" s="139">
        <v>1</v>
      </c>
      <c r="V57" s="55"/>
      <c r="W57" s="55"/>
      <c r="X57" s="55"/>
      <c r="Y57" s="55"/>
      <c r="Z57" s="84">
        <f>IF(J57=J58,0,0.25)</f>
        <v>0.25</v>
      </c>
      <c r="AA57" s="76">
        <f t="shared" si="42"/>
        <v>2.35</v>
      </c>
      <c r="AB57" s="83">
        <f t="shared" si="43"/>
        <v>0.6318870448495143</v>
      </c>
      <c r="AC57" s="83">
        <f t="shared" si="44"/>
        <v>1.3578849261659776</v>
      </c>
      <c r="AD57" s="247">
        <f>AD58-AC57</f>
        <v>-1.8011537857275288</v>
      </c>
      <c r="AE57" s="54" t="str">
        <f t="shared" si="20"/>
        <v>MALA</v>
      </c>
      <c r="AG57" s="198">
        <f t="shared" si="45"/>
        <v>6</v>
      </c>
      <c r="AH57" s="198" t="str">
        <f t="shared" si="46"/>
        <v>a4</v>
      </c>
      <c r="AI57" s="199">
        <f>VLOOKUP(K57,PERDIDAS!$A$10:$L$18,3,FALSE)</f>
        <v>0.5</v>
      </c>
      <c r="AJ57" s="199">
        <f>VLOOKUP(K57,PERDIDAS!$A$10:$M$18,4,FALSE)</f>
        <v>0.2</v>
      </c>
      <c r="AK57" s="199">
        <f>VLOOKUP(K57,PERDIDAS!$A$10:$M$18,5,FALSE)</f>
        <v>0.2</v>
      </c>
      <c r="AL57" s="199">
        <f>VLOOKUP(K57,PERDIDAS!$A$10:$M$18,6,FALSE)</f>
        <v>0.1</v>
      </c>
      <c r="AM57" s="199">
        <f>VLOOKUP(K57,PERDIDAS!$A$10:$M$18,7,FALSE)</f>
        <v>0.3</v>
      </c>
      <c r="AN57" s="199">
        <f>VLOOKUP(K57,PERDIDAS!$A$10:$M$18,8,FALSE)</f>
        <v>1</v>
      </c>
      <c r="AO57" s="199">
        <f>VLOOKUP(K57,PERDIDAS!$A$10:$M$18,9,FALSE)</f>
        <v>1</v>
      </c>
      <c r="AP57" s="199">
        <f>VLOOKUP(K57,PERDIDAS!$A$10:$M$18,10,FALSE)</f>
        <v>3.6</v>
      </c>
      <c r="AQ57" s="200">
        <f>VLOOKUP(K57,PERDIDAS!$A$10:$M$18,11,FALSE)</f>
        <v>0.4</v>
      </c>
      <c r="AR57" s="200">
        <f>VLOOKUP(K57,PERDIDAS!$A$10:$M$18,12,FALSE)</f>
        <v>1.1000000000000001</v>
      </c>
      <c r="AS57" s="200">
        <f>VLOOKUP(K57,PERDIDAS!$A$10:$M$18,13,FALSE)</f>
        <v>1.6</v>
      </c>
      <c r="AT57" s="200">
        <f>VLOOKUP(K57,PERDIDAS!$A$10:$M$18,13,FALSE)</f>
        <v>1.6</v>
      </c>
      <c r="BN57" s="60"/>
      <c r="BO57" s="60"/>
      <c r="BP57" s="196"/>
      <c r="BQ57" s="62"/>
      <c r="BR57" s="60"/>
      <c r="BS57" s="60"/>
      <c r="BT57" s="60"/>
      <c r="BU57" s="60"/>
      <c r="BV57" s="60"/>
      <c r="BW57" s="60"/>
      <c r="BX57" s="60"/>
      <c r="BY57" s="60"/>
      <c r="BZ57" s="60"/>
      <c r="CA57" s="60"/>
      <c r="CB57" s="197"/>
      <c r="CC57" s="60"/>
      <c r="CD57" s="60"/>
      <c r="CE57" s="60"/>
      <c r="CF57" s="60"/>
      <c r="CG57" s="60"/>
      <c r="CH57" s="60"/>
      <c r="CI57" s="60"/>
      <c r="CJ57" s="60"/>
      <c r="CK57" s="60"/>
      <c r="CL57" s="60"/>
    </row>
    <row r="58" spans="1:90" s="63" customFormat="1">
      <c r="A58" s="64" t="s">
        <v>26</v>
      </c>
      <c r="B58" s="65">
        <v>6</v>
      </c>
      <c r="C58" s="55">
        <v>1</v>
      </c>
      <c r="D58" s="55" t="s">
        <v>282</v>
      </c>
      <c r="E58" s="55">
        <v>0.2</v>
      </c>
      <c r="F58" s="55" t="s">
        <v>394</v>
      </c>
      <c r="G58" s="79">
        <f>VLOOKUP(F58,GASTOS!$A$8:$E$19,4,FALSE)</f>
        <v>0</v>
      </c>
      <c r="H58" s="79">
        <f>+H57+G58+H53</f>
        <v>15.7</v>
      </c>
      <c r="I58" s="76">
        <f t="shared" si="37"/>
        <v>0.41665778099999995</v>
      </c>
      <c r="J58" s="80">
        <v>0.75</v>
      </c>
      <c r="K58" s="81">
        <f t="shared" si="38"/>
        <v>18.75</v>
      </c>
      <c r="L58" s="82">
        <f t="shared" si="39"/>
        <v>1.508992464756062</v>
      </c>
      <c r="M58" s="83">
        <f t="shared" si="40"/>
        <v>0.23960478895218984</v>
      </c>
      <c r="N58" s="83">
        <f t="shared" si="41"/>
        <v>4.7920957790437972E-2</v>
      </c>
      <c r="O58" s="244"/>
      <c r="P58" s="55"/>
      <c r="Q58" s="55"/>
      <c r="R58" s="139"/>
      <c r="S58" s="139"/>
      <c r="T58" s="139"/>
      <c r="U58" s="139">
        <v>1</v>
      </c>
      <c r="V58" s="55"/>
      <c r="W58" s="55"/>
      <c r="X58" s="55"/>
      <c r="Y58" s="55"/>
      <c r="Z58" s="84">
        <f>IF(J58=J59,0,0.25)</f>
        <v>0.25</v>
      </c>
      <c r="AA58" s="76">
        <f t="shared" si="42"/>
        <v>1.65</v>
      </c>
      <c r="AB58" s="83">
        <f t="shared" si="43"/>
        <v>0.39534790177111323</v>
      </c>
      <c r="AC58" s="83">
        <f t="shared" si="44"/>
        <v>0.44326885956155121</v>
      </c>
      <c r="AD58" s="249">
        <f>AD59-AC58</f>
        <v>-0.44326885956155121</v>
      </c>
      <c r="AE58" s="54" t="str">
        <f t="shared" si="20"/>
        <v>MALA</v>
      </c>
      <c r="AG58" s="198">
        <f t="shared" si="45"/>
        <v>6</v>
      </c>
      <c r="AH58" s="198">
        <f t="shared" si="46"/>
        <v>1</v>
      </c>
      <c r="AI58" s="199">
        <f>VLOOKUP(K58,PERDIDAS!$A$10:$L$18,3,FALSE)</f>
        <v>0.7</v>
      </c>
      <c r="AJ58" s="199">
        <f>VLOOKUP(K58,PERDIDAS!$A$10:$M$18,4,FALSE)</f>
        <v>0.3</v>
      </c>
      <c r="AK58" s="199">
        <f>VLOOKUP(K58,PERDIDAS!$A$10:$M$18,5,FALSE)</f>
        <v>0.2</v>
      </c>
      <c r="AL58" s="199">
        <f>VLOOKUP(K58,PERDIDAS!$A$10:$M$18,6,FALSE)</f>
        <v>0.1</v>
      </c>
      <c r="AM58" s="199">
        <f>VLOOKUP(K58,PERDIDAS!$A$10:$M$18,7,FALSE)</f>
        <v>0.4</v>
      </c>
      <c r="AN58" s="199">
        <f>VLOOKUP(K58,PERDIDAS!$A$10:$M$18,8,FALSE)</f>
        <v>1.4</v>
      </c>
      <c r="AO58" s="199">
        <f>VLOOKUP(K58,PERDIDAS!$A$10:$M$18,9,FALSE)</f>
        <v>1.4</v>
      </c>
      <c r="AP58" s="199">
        <f>VLOOKUP(K58,PERDIDAS!$A$10:$M$18,10,FALSE)</f>
        <v>5.6</v>
      </c>
      <c r="AQ58" s="200">
        <f>VLOOKUP(K58,PERDIDAS!$A$10:$M$18,11,FALSE)</f>
        <v>0.5</v>
      </c>
      <c r="AR58" s="200">
        <f>VLOOKUP(K58,PERDIDAS!$A$10:$M$18,12,FALSE)</f>
        <v>1.6</v>
      </c>
      <c r="AS58" s="200">
        <f>VLOOKUP(K58,PERDIDAS!$A$10:$M$18,13,FALSE)</f>
        <v>2.4</v>
      </c>
      <c r="AT58" s="200">
        <f>VLOOKUP(K58,PERDIDAS!$A$10:$M$18,13,FALSE)</f>
        <v>2.4</v>
      </c>
      <c r="BN58" s="60"/>
      <c r="BO58" s="60"/>
      <c r="BP58" s="196"/>
      <c r="BQ58" s="62"/>
      <c r="BR58" s="60"/>
      <c r="BS58" s="60"/>
      <c r="BT58" s="60"/>
      <c r="BU58" s="60"/>
      <c r="BV58" s="60"/>
      <c r="BW58" s="60"/>
      <c r="BX58" s="60"/>
      <c r="BY58" s="60"/>
      <c r="BZ58" s="60"/>
      <c r="CA58" s="60"/>
      <c r="CB58" s="197"/>
      <c r="CC58" s="60"/>
      <c r="CD58" s="60"/>
      <c r="CE58" s="60"/>
      <c r="CF58" s="60"/>
      <c r="CG58" s="60"/>
      <c r="CH58" s="60"/>
      <c r="CI58" s="60"/>
      <c r="CJ58" s="60"/>
      <c r="CK58" s="60"/>
      <c r="CL58" s="60"/>
    </row>
    <row r="59" spans="1:90" s="63" customFormat="1">
      <c r="A59" s="206"/>
      <c r="B59" s="207"/>
      <c r="C59" s="200"/>
      <c r="D59" s="200"/>
      <c r="E59" s="200"/>
      <c r="F59" s="200"/>
      <c r="G59" s="79"/>
      <c r="H59" s="211"/>
      <c r="I59" s="209"/>
      <c r="J59" s="212"/>
      <c r="K59" s="213"/>
      <c r="L59" s="214"/>
      <c r="M59" s="215"/>
      <c r="N59" s="215"/>
      <c r="O59" s="211"/>
      <c r="P59" s="200"/>
      <c r="Q59" s="200"/>
      <c r="R59" s="200"/>
      <c r="S59" s="200"/>
      <c r="T59" s="200"/>
      <c r="U59" s="200"/>
      <c r="V59" s="200"/>
      <c r="W59" s="200"/>
      <c r="X59" s="200"/>
      <c r="Y59" s="200"/>
      <c r="Z59" s="201"/>
      <c r="AA59" s="209"/>
      <c r="AB59" s="215"/>
      <c r="AC59" s="215"/>
      <c r="AD59" s="252"/>
      <c r="AE59" s="63" t="str">
        <f t="shared" si="20"/>
        <v>MALA</v>
      </c>
      <c r="AG59" s="198"/>
      <c r="AH59" s="198"/>
      <c r="AI59" s="199"/>
      <c r="AJ59" s="199"/>
      <c r="AK59" s="199"/>
      <c r="AL59" s="199"/>
      <c r="AM59" s="199"/>
      <c r="AN59" s="199"/>
      <c r="AO59" s="199"/>
      <c r="AP59" s="199"/>
      <c r="AQ59" s="200"/>
      <c r="AR59" s="200"/>
      <c r="AS59" s="200"/>
      <c r="AT59" s="200"/>
      <c r="BN59" s="60"/>
      <c r="BO59" s="60"/>
      <c r="BP59" s="196"/>
      <c r="BQ59" s="62"/>
      <c r="BR59" s="60"/>
      <c r="BS59" s="60"/>
      <c r="BT59" s="60"/>
      <c r="BU59" s="60"/>
      <c r="BV59" s="60"/>
      <c r="BW59" s="60"/>
      <c r="BX59" s="60"/>
      <c r="BY59" s="60"/>
      <c r="BZ59" s="60"/>
      <c r="CA59" s="60"/>
      <c r="CB59" s="197"/>
      <c r="CC59" s="60"/>
      <c r="CD59" s="60"/>
      <c r="CE59" s="60"/>
      <c r="CF59" s="60"/>
      <c r="CG59" s="60"/>
      <c r="CH59" s="60"/>
      <c r="CI59" s="60"/>
      <c r="CJ59" s="60"/>
      <c r="CK59" s="60"/>
      <c r="CL59" s="60"/>
    </row>
    <row r="60" spans="1:90" s="63" customFormat="1">
      <c r="A60" s="233" t="s">
        <v>29</v>
      </c>
      <c r="B60" s="234" t="s">
        <v>139</v>
      </c>
      <c r="C60" s="235" t="s">
        <v>145</v>
      </c>
      <c r="D60" s="235" t="s">
        <v>148</v>
      </c>
      <c r="E60" s="73">
        <f>0.3+0.6</f>
        <v>0.89999999999999991</v>
      </c>
      <c r="F60" s="75" t="s">
        <v>95</v>
      </c>
      <c r="G60" s="79">
        <f>VLOOKUP(F60,GASTOS!$A$8:$E$19,4,FALSE)</f>
        <v>4</v>
      </c>
      <c r="H60" s="236">
        <f>+G60</f>
        <v>4</v>
      </c>
      <c r="I60" s="73">
        <f t="shared" ref="I60:I69" si="47">IF(H60&lt;100,0.083373+0.022533*H60-0.0000831*H60^2,0)</f>
        <v>0.17217540000000003</v>
      </c>
      <c r="J60" s="237">
        <v>0.5</v>
      </c>
      <c r="K60" s="238">
        <f t="shared" ref="K60:K69" si="48">+J60*2.5*10</f>
        <v>12.5</v>
      </c>
      <c r="L60" s="239">
        <f t="shared" ref="L60:L69" si="49">(I60/1000)/((PI()*(K60/1000)^2)/4)</f>
        <v>1.4030113786278051</v>
      </c>
      <c r="M60" s="240">
        <f t="shared" ref="M60:M69" si="50">0.0020233*((I60/1000)^1.8797/(K60/1000)^4.8797)</f>
        <v>0.32909657984041624</v>
      </c>
      <c r="N60" s="240">
        <f t="shared" ref="N60:N69" si="51">M60*E60</f>
        <v>0.29618692185637457</v>
      </c>
      <c r="O60" s="245">
        <v>2</v>
      </c>
      <c r="P60" s="241"/>
      <c r="Q60" s="241"/>
      <c r="R60" s="245"/>
      <c r="S60" s="245"/>
      <c r="T60" s="245"/>
      <c r="U60" s="245"/>
      <c r="V60" s="74"/>
      <c r="W60" s="74"/>
      <c r="X60" s="74"/>
      <c r="Y60" s="74"/>
      <c r="Z60" s="241">
        <f>IF(J60=J61,0,0.25)</f>
        <v>0</v>
      </c>
      <c r="AA60" s="73">
        <f t="shared" ref="AA60:AA71" si="52">O60*AI60+P60*AJ60+Q60*AK60+R60*AL60+S60*AM60+T60*AN60+U60*AO60+V60*AP60+W60*AQ60+X60*AR60+Y60*AS60+Z60</f>
        <v>1</v>
      </c>
      <c r="AB60" s="240">
        <f t="shared" ref="AB60:AB69" si="53">AA60*M60</f>
        <v>0.32909657984041624</v>
      </c>
      <c r="AC60" s="240">
        <f t="shared" ref="AC60:AC69" si="54">AB60+N60</f>
        <v>0.62528350169679081</v>
      </c>
      <c r="AD60" s="250" t="e">
        <f t="shared" ref="AD60:AD65" si="55">AD61-AC60</f>
        <v>#REF!</v>
      </c>
      <c r="AE60" s="72" t="e">
        <f t="shared" ref="AE60:AE69" si="56">IF(AD60&gt;0,"BUENA","MALA")</f>
        <v>#REF!</v>
      </c>
      <c r="AG60" s="242" t="str">
        <f t="shared" si="45"/>
        <v>PB</v>
      </c>
      <c r="AH60" s="242" t="str">
        <f t="shared" si="46"/>
        <v>c1</v>
      </c>
      <c r="AI60" s="243">
        <f>VLOOKUP(K60,PERDIDAS!$A$10:$L$18,3,FALSE)</f>
        <v>0.5</v>
      </c>
      <c r="AJ60" s="243">
        <f>VLOOKUP(K60,PERDIDAS!$A$10:$M$18,4,FALSE)</f>
        <v>0.2</v>
      </c>
      <c r="AK60" s="243">
        <f>VLOOKUP(K60,PERDIDAS!$A$10:$M$18,5,FALSE)</f>
        <v>0.2</v>
      </c>
      <c r="AL60" s="243">
        <f>VLOOKUP(K60,PERDIDAS!$A$10:$M$18,6,FALSE)</f>
        <v>0.1</v>
      </c>
      <c r="AM60" s="243">
        <f>VLOOKUP(K60,PERDIDAS!$A$10:$M$18,7,FALSE)</f>
        <v>0.3</v>
      </c>
      <c r="AN60" s="243">
        <f>VLOOKUP(K60,PERDIDAS!$A$10:$M$18,8,FALSE)</f>
        <v>1</v>
      </c>
      <c r="AO60" s="243">
        <f>VLOOKUP(K60,PERDIDAS!$A$10:$M$18,9,FALSE)</f>
        <v>1</v>
      </c>
      <c r="AP60" s="243">
        <f>VLOOKUP(K60,PERDIDAS!$A$10:$M$18,10,FALSE)</f>
        <v>3.6</v>
      </c>
      <c r="AQ60" s="75">
        <f>VLOOKUP(K60,PERDIDAS!$A$10:$M$18,11,FALSE)</f>
        <v>0.4</v>
      </c>
      <c r="AR60" s="75">
        <f>VLOOKUP(K60,PERDIDAS!$A$10:$M$18,12,FALSE)</f>
        <v>1.1000000000000001</v>
      </c>
      <c r="AS60" s="75">
        <f>VLOOKUP(K60,PERDIDAS!$A$10:$M$18,13,FALSE)</f>
        <v>1.6</v>
      </c>
      <c r="AT60" s="75">
        <f>VLOOKUP(K60,PERDIDAS!$A$10:$M$18,13,FALSE)</f>
        <v>1.6</v>
      </c>
      <c r="BN60" s="60"/>
      <c r="BO60" s="60"/>
      <c r="BP60" s="196"/>
      <c r="BQ60" s="62"/>
      <c r="BR60" s="62"/>
      <c r="BS60" s="62"/>
      <c r="BT60" s="62"/>
      <c r="BU60" s="62"/>
      <c r="BV60" s="62"/>
      <c r="BW60" s="62"/>
      <c r="BX60" s="62"/>
      <c r="BY60" s="60"/>
      <c r="BZ60" s="60"/>
      <c r="CA60" s="60"/>
      <c r="CB60" s="197"/>
      <c r="CC60" s="60"/>
      <c r="CD60" s="60"/>
    </row>
    <row r="61" spans="1:90" s="63" customFormat="1">
      <c r="A61" s="233" t="s">
        <v>29</v>
      </c>
      <c r="B61" s="234" t="s">
        <v>139</v>
      </c>
      <c r="C61" s="75" t="s">
        <v>148</v>
      </c>
      <c r="D61" s="75" t="s">
        <v>150</v>
      </c>
      <c r="E61" s="73">
        <f>0.3+0.6</f>
        <v>0.89999999999999991</v>
      </c>
      <c r="F61" s="74" t="s">
        <v>95</v>
      </c>
      <c r="G61" s="79">
        <f>VLOOKUP(F61,GASTOS!$A$8:$E$19,4,FALSE)</f>
        <v>4</v>
      </c>
      <c r="H61" s="236">
        <f>+H60+G61</f>
        <v>8</v>
      </c>
      <c r="I61" s="73">
        <f t="shared" si="47"/>
        <v>0.25831860000000001</v>
      </c>
      <c r="J61" s="237">
        <v>0.5</v>
      </c>
      <c r="K61" s="238">
        <f t="shared" si="48"/>
        <v>12.5</v>
      </c>
      <c r="L61" s="239">
        <f t="shared" si="49"/>
        <v>2.1049693226279973</v>
      </c>
      <c r="M61" s="240">
        <f t="shared" si="50"/>
        <v>0.70550081456812042</v>
      </c>
      <c r="N61" s="240">
        <f t="shared" si="51"/>
        <v>0.63495073311130834</v>
      </c>
      <c r="O61" s="245">
        <v>1</v>
      </c>
      <c r="P61" s="241"/>
      <c r="Q61" s="241"/>
      <c r="R61" s="245"/>
      <c r="S61" s="245"/>
      <c r="T61" s="139"/>
      <c r="U61" s="139">
        <v>1</v>
      </c>
      <c r="V61" s="74"/>
      <c r="W61" s="74"/>
      <c r="X61" s="74"/>
      <c r="Y61" s="74"/>
      <c r="Z61" s="241">
        <f>IF(J61=J62,0,0.25)</f>
        <v>0</v>
      </c>
      <c r="AA61" s="73">
        <f t="shared" si="52"/>
        <v>1.5</v>
      </c>
      <c r="AB61" s="240">
        <f t="shared" si="53"/>
        <v>1.0582512218521807</v>
      </c>
      <c r="AC61" s="240">
        <f t="shared" si="54"/>
        <v>1.6932019549634889</v>
      </c>
      <c r="AD61" s="250" t="e">
        <f t="shared" si="55"/>
        <v>#REF!</v>
      </c>
      <c r="AE61" s="72" t="e">
        <f t="shared" si="56"/>
        <v>#REF!</v>
      </c>
      <c r="AG61" s="242" t="str">
        <f t="shared" si="45"/>
        <v>PB</v>
      </c>
      <c r="AH61" s="242" t="str">
        <f t="shared" si="46"/>
        <v>c2</v>
      </c>
      <c r="AI61" s="243">
        <f>VLOOKUP(K61,PERDIDAS!$A$10:$L$18,3,FALSE)</f>
        <v>0.5</v>
      </c>
      <c r="AJ61" s="243">
        <f>VLOOKUP(K61,PERDIDAS!$A$10:$M$18,4,FALSE)</f>
        <v>0.2</v>
      </c>
      <c r="AK61" s="243">
        <f>VLOOKUP(K61,PERDIDAS!$A$10:$M$18,5,FALSE)</f>
        <v>0.2</v>
      </c>
      <c r="AL61" s="243">
        <f>VLOOKUP(K61,PERDIDAS!$A$10:$M$18,6,FALSE)</f>
        <v>0.1</v>
      </c>
      <c r="AM61" s="243">
        <f>VLOOKUP(K61,PERDIDAS!$A$10:$M$18,7,FALSE)</f>
        <v>0.3</v>
      </c>
      <c r="AN61" s="243">
        <f>VLOOKUP(K61,PERDIDAS!$A$10:$M$18,8,FALSE)</f>
        <v>1</v>
      </c>
      <c r="AO61" s="243">
        <f>VLOOKUP(K61,PERDIDAS!$A$10:$M$18,9,FALSE)</f>
        <v>1</v>
      </c>
      <c r="AP61" s="243">
        <f>VLOOKUP(K61,PERDIDAS!$A$10:$M$18,10,FALSE)</f>
        <v>3.6</v>
      </c>
      <c r="AQ61" s="75">
        <f>VLOOKUP(K61,PERDIDAS!$A$10:$M$18,11,FALSE)</f>
        <v>0.4</v>
      </c>
      <c r="AR61" s="75">
        <f>VLOOKUP(K61,PERDIDAS!$A$10:$M$18,12,FALSE)</f>
        <v>1.1000000000000001</v>
      </c>
      <c r="AS61" s="75">
        <f>VLOOKUP(K61,PERDIDAS!$A$10:$M$18,13,FALSE)</f>
        <v>1.6</v>
      </c>
      <c r="AT61" s="75">
        <f>VLOOKUP(K61,PERDIDAS!$A$10:$M$18,13,FALSE)</f>
        <v>1.6</v>
      </c>
      <c r="BN61" s="60"/>
      <c r="BO61" s="60"/>
      <c r="BP61" s="196"/>
      <c r="BQ61" s="62"/>
      <c r="BR61" s="62"/>
      <c r="BS61" s="62"/>
      <c r="BT61" s="62"/>
      <c r="BU61" s="62"/>
      <c r="BV61" s="60"/>
      <c r="BW61" s="60"/>
      <c r="BX61" s="60"/>
      <c r="BY61" s="60"/>
      <c r="BZ61" s="60"/>
      <c r="CA61" s="60"/>
      <c r="CB61" s="197"/>
      <c r="CC61" s="60"/>
      <c r="CD61" s="60"/>
    </row>
    <row r="62" spans="1:90" s="63" customFormat="1">
      <c r="A62" s="233" t="s">
        <v>29</v>
      </c>
      <c r="B62" s="234" t="s">
        <v>139</v>
      </c>
      <c r="C62" s="75" t="s">
        <v>150</v>
      </c>
      <c r="D62" s="75" t="s">
        <v>156</v>
      </c>
      <c r="E62" s="73">
        <f>0.3+0.6</f>
        <v>0.89999999999999991</v>
      </c>
      <c r="F62" s="75" t="s">
        <v>95</v>
      </c>
      <c r="G62" s="79">
        <f>VLOOKUP(F62,GASTOS!$A$8:$E$19,4,FALSE)</f>
        <v>4</v>
      </c>
      <c r="H62" s="236">
        <f>+H61+G62</f>
        <v>12</v>
      </c>
      <c r="I62" s="73">
        <f t="shared" si="47"/>
        <v>0.34180260000000001</v>
      </c>
      <c r="J62" s="237">
        <v>0.5</v>
      </c>
      <c r="K62" s="238">
        <f t="shared" si="48"/>
        <v>12.5</v>
      </c>
      <c r="L62" s="239">
        <f t="shared" si="49"/>
        <v>2.7852581556050877</v>
      </c>
      <c r="M62" s="240">
        <f t="shared" si="50"/>
        <v>1.1942796685478987</v>
      </c>
      <c r="N62" s="240">
        <f t="shared" si="51"/>
        <v>1.0748517016931087</v>
      </c>
      <c r="O62" s="245">
        <v>1</v>
      </c>
      <c r="P62" s="75"/>
      <c r="Q62" s="75"/>
      <c r="R62" s="246"/>
      <c r="S62" s="139"/>
      <c r="T62" s="139"/>
      <c r="U62" s="139">
        <v>1</v>
      </c>
      <c r="V62" s="74"/>
      <c r="W62" s="74"/>
      <c r="X62" s="74"/>
      <c r="Y62" s="74"/>
      <c r="Z62" s="241">
        <f>IF(J62=J63,0,0.25)</f>
        <v>0</v>
      </c>
      <c r="AA62" s="73">
        <f t="shared" si="52"/>
        <v>1.5</v>
      </c>
      <c r="AB62" s="240">
        <f t="shared" si="53"/>
        <v>1.791419502821848</v>
      </c>
      <c r="AC62" s="240">
        <f t="shared" si="54"/>
        <v>2.8662712045149568</v>
      </c>
      <c r="AD62" s="250" t="e">
        <f t="shared" si="55"/>
        <v>#REF!</v>
      </c>
      <c r="AE62" s="72" t="e">
        <f t="shared" si="56"/>
        <v>#REF!</v>
      </c>
      <c r="AG62" s="242" t="str">
        <f t="shared" si="45"/>
        <v>PB</v>
      </c>
      <c r="AH62" s="242" t="str">
        <f t="shared" si="46"/>
        <v>c3</v>
      </c>
      <c r="AI62" s="243">
        <f>VLOOKUP(K62,PERDIDAS!$A$10:$L$18,3,FALSE)</f>
        <v>0.5</v>
      </c>
      <c r="AJ62" s="243">
        <f>VLOOKUP(K62,PERDIDAS!$A$10:$M$18,4,FALSE)</f>
        <v>0.2</v>
      </c>
      <c r="AK62" s="243">
        <f>VLOOKUP(K62,PERDIDAS!$A$10:$M$18,5,FALSE)</f>
        <v>0.2</v>
      </c>
      <c r="AL62" s="243">
        <f>VLOOKUP(K62,PERDIDAS!$A$10:$M$18,6,FALSE)</f>
        <v>0.1</v>
      </c>
      <c r="AM62" s="243">
        <f>VLOOKUP(K62,PERDIDAS!$A$10:$M$18,7,FALSE)</f>
        <v>0.3</v>
      </c>
      <c r="AN62" s="243">
        <f>VLOOKUP(K62,PERDIDAS!$A$10:$M$18,8,FALSE)</f>
        <v>1</v>
      </c>
      <c r="AO62" s="243">
        <f>VLOOKUP(K62,PERDIDAS!$A$10:$M$18,9,FALSE)</f>
        <v>1</v>
      </c>
      <c r="AP62" s="243">
        <f>VLOOKUP(K62,PERDIDAS!$A$10:$M$18,10,FALSE)</f>
        <v>3.6</v>
      </c>
      <c r="AQ62" s="75">
        <f>VLOOKUP(K62,PERDIDAS!$A$10:$M$18,11,FALSE)</f>
        <v>0.4</v>
      </c>
      <c r="AR62" s="75">
        <f>VLOOKUP(K62,PERDIDAS!$A$10:$M$18,12,FALSE)</f>
        <v>1.1000000000000001</v>
      </c>
      <c r="AS62" s="75">
        <f>VLOOKUP(K62,PERDIDAS!$A$10:$M$18,13,FALSE)</f>
        <v>1.6</v>
      </c>
      <c r="AT62" s="75">
        <f>VLOOKUP(K62,PERDIDAS!$A$10:$M$18,13,FALSE)</f>
        <v>1.6</v>
      </c>
      <c r="BN62" s="60"/>
      <c r="BO62" s="60"/>
      <c r="BP62" s="196"/>
      <c r="BQ62" s="62"/>
      <c r="BR62" s="60"/>
      <c r="BS62" s="60"/>
      <c r="BT62" s="60"/>
      <c r="BU62" s="60"/>
      <c r="BV62" s="60"/>
      <c r="BW62" s="60"/>
      <c r="BX62" s="60"/>
      <c r="BY62" s="60"/>
      <c r="BZ62" s="60"/>
      <c r="CA62" s="60"/>
      <c r="CB62" s="197"/>
      <c r="CC62" s="60"/>
      <c r="CD62" s="60"/>
    </row>
    <row r="63" spans="1:90" s="63" customFormat="1">
      <c r="A63" s="233" t="s">
        <v>29</v>
      </c>
      <c r="B63" s="234" t="s">
        <v>139</v>
      </c>
      <c r="C63" s="75" t="s">
        <v>156</v>
      </c>
      <c r="D63" s="75" t="s">
        <v>144</v>
      </c>
      <c r="E63" s="73">
        <f>0.32+2.46</f>
        <v>2.78</v>
      </c>
      <c r="F63" s="74" t="s">
        <v>95</v>
      </c>
      <c r="G63" s="79">
        <f>VLOOKUP(F63,GASTOS!$A$8:$E$19,4,FALSE)</f>
        <v>4</v>
      </c>
      <c r="H63" s="236">
        <f>+H62+G63</f>
        <v>16</v>
      </c>
      <c r="I63" s="73">
        <f t="shared" si="47"/>
        <v>0.42262739999999999</v>
      </c>
      <c r="J63" s="237">
        <v>0.5</v>
      </c>
      <c r="K63" s="238">
        <f t="shared" si="48"/>
        <v>12.5</v>
      </c>
      <c r="L63" s="239">
        <f t="shared" si="49"/>
        <v>3.4438778775590748</v>
      </c>
      <c r="M63" s="240">
        <f t="shared" si="50"/>
        <v>1.7798405039830512</v>
      </c>
      <c r="N63" s="240">
        <f t="shared" si="51"/>
        <v>4.9479566010728817</v>
      </c>
      <c r="O63" s="245">
        <v>2</v>
      </c>
      <c r="P63" s="241"/>
      <c r="Q63" s="241"/>
      <c r="R63" s="245">
        <v>1</v>
      </c>
      <c r="S63" s="245"/>
      <c r="T63" s="245"/>
      <c r="U63" s="139">
        <v>1</v>
      </c>
      <c r="V63" s="74"/>
      <c r="W63" s="74"/>
      <c r="X63" s="74"/>
      <c r="Y63" s="74"/>
      <c r="Z63" s="241">
        <f>IF(J63=J64,0,0.25)</f>
        <v>0</v>
      </c>
      <c r="AA63" s="73">
        <f t="shared" si="52"/>
        <v>2.1</v>
      </c>
      <c r="AB63" s="240">
        <f t="shared" si="53"/>
        <v>3.7376650583644078</v>
      </c>
      <c r="AC63" s="240">
        <f t="shared" si="54"/>
        <v>8.6856216594372899</v>
      </c>
      <c r="AD63" s="250" t="e">
        <f t="shared" si="55"/>
        <v>#REF!</v>
      </c>
      <c r="AE63" s="72" t="e">
        <f t="shared" si="56"/>
        <v>#REF!</v>
      </c>
      <c r="AG63" s="242" t="str">
        <f t="shared" si="45"/>
        <v>PB</v>
      </c>
      <c r="AH63" s="242" t="str">
        <f t="shared" si="46"/>
        <v>c4</v>
      </c>
      <c r="AI63" s="243">
        <f>VLOOKUP(K63,PERDIDAS!$A$10:$L$18,3,FALSE)</f>
        <v>0.5</v>
      </c>
      <c r="AJ63" s="243">
        <f>VLOOKUP(K63,PERDIDAS!$A$10:$M$18,4,FALSE)</f>
        <v>0.2</v>
      </c>
      <c r="AK63" s="243">
        <f>VLOOKUP(K63,PERDIDAS!$A$10:$M$18,5,FALSE)</f>
        <v>0.2</v>
      </c>
      <c r="AL63" s="243">
        <f>VLOOKUP(K63,PERDIDAS!$A$10:$M$18,6,FALSE)</f>
        <v>0.1</v>
      </c>
      <c r="AM63" s="243">
        <f>VLOOKUP(K63,PERDIDAS!$A$10:$M$18,7,FALSE)</f>
        <v>0.3</v>
      </c>
      <c r="AN63" s="243">
        <f>VLOOKUP(K63,PERDIDAS!$A$10:$M$18,8,FALSE)</f>
        <v>1</v>
      </c>
      <c r="AO63" s="243">
        <f>VLOOKUP(K63,PERDIDAS!$A$10:$M$18,9,FALSE)</f>
        <v>1</v>
      </c>
      <c r="AP63" s="243">
        <f>VLOOKUP(K63,PERDIDAS!$A$10:$M$18,10,FALSE)</f>
        <v>3.6</v>
      </c>
      <c r="AQ63" s="75">
        <f>VLOOKUP(K63,PERDIDAS!$A$10:$M$18,11,FALSE)</f>
        <v>0.4</v>
      </c>
      <c r="AR63" s="75">
        <f>VLOOKUP(K63,PERDIDAS!$A$10:$M$18,12,FALSE)</f>
        <v>1.1000000000000001</v>
      </c>
      <c r="AS63" s="75">
        <f>VLOOKUP(K63,PERDIDAS!$A$10:$M$18,13,FALSE)</f>
        <v>1.6</v>
      </c>
      <c r="AT63" s="75">
        <f>VLOOKUP(K63,PERDIDAS!$A$10:$M$18,13,FALSE)</f>
        <v>1.6</v>
      </c>
      <c r="BN63" s="60"/>
      <c r="BO63" s="60"/>
      <c r="BP63" s="196"/>
      <c r="BQ63" s="62"/>
      <c r="BR63" s="62"/>
      <c r="BS63" s="62"/>
      <c r="BT63" s="62"/>
      <c r="BU63" s="62"/>
      <c r="BV63" s="62"/>
      <c r="BW63" s="60"/>
      <c r="BX63" s="60"/>
      <c r="BY63" s="60"/>
      <c r="BZ63" s="60"/>
      <c r="CA63" s="60"/>
      <c r="CB63" s="197"/>
      <c r="CC63" s="60"/>
      <c r="CD63" s="60"/>
    </row>
    <row r="64" spans="1:90" s="63" customFormat="1">
      <c r="A64" s="233" t="s">
        <v>29</v>
      </c>
      <c r="B64" s="234" t="s">
        <v>139</v>
      </c>
      <c r="C64" s="75" t="s">
        <v>144</v>
      </c>
      <c r="D64" s="75" t="s">
        <v>147</v>
      </c>
      <c r="E64" s="73">
        <v>1.02</v>
      </c>
      <c r="F64" s="75" t="s">
        <v>27</v>
      </c>
      <c r="G64" s="79">
        <f>VLOOKUP(F64,GASTOS!$A$8:$E$19,4,FALSE)</f>
        <v>2.5</v>
      </c>
      <c r="H64" s="236">
        <f>+H63+G64</f>
        <v>18.5</v>
      </c>
      <c r="I64" s="73">
        <f t="shared" si="47"/>
        <v>0.47179252500000002</v>
      </c>
      <c r="J64" s="237">
        <v>0.5</v>
      </c>
      <c r="K64" s="238">
        <f t="shared" si="48"/>
        <v>12.5</v>
      </c>
      <c r="L64" s="239">
        <f t="shared" si="49"/>
        <v>3.8445113583388983</v>
      </c>
      <c r="M64" s="240">
        <f t="shared" si="50"/>
        <v>2.1888618426567112</v>
      </c>
      <c r="N64" s="240">
        <f t="shared" si="51"/>
        <v>2.2326390795098456</v>
      </c>
      <c r="O64" s="245"/>
      <c r="P64" s="241"/>
      <c r="Q64" s="241"/>
      <c r="R64" s="245">
        <v>1</v>
      </c>
      <c r="S64" s="245"/>
      <c r="T64" s="245"/>
      <c r="U64" s="139">
        <v>1</v>
      </c>
      <c r="V64" s="74"/>
      <c r="W64" s="74"/>
      <c r="X64" s="74"/>
      <c r="Y64" s="74"/>
      <c r="Z64" s="241">
        <f>IF(J64=J68,0,0.25)</f>
        <v>0</v>
      </c>
      <c r="AA64" s="73">
        <f t="shared" si="52"/>
        <v>1.1000000000000001</v>
      </c>
      <c r="AB64" s="240">
        <f t="shared" si="53"/>
        <v>2.4077480269223828</v>
      </c>
      <c r="AC64" s="240">
        <f t="shared" si="54"/>
        <v>4.6403871064322288</v>
      </c>
      <c r="AD64" s="250" t="e">
        <f t="shared" si="55"/>
        <v>#REF!</v>
      </c>
      <c r="AE64" s="72" t="e">
        <f t="shared" si="56"/>
        <v>#REF!</v>
      </c>
      <c r="AG64" s="242" t="str">
        <f t="shared" si="45"/>
        <v>PB</v>
      </c>
      <c r="AH64" s="242" t="str">
        <f t="shared" si="46"/>
        <v>b1</v>
      </c>
      <c r="AI64" s="243">
        <f>VLOOKUP(K64,PERDIDAS!$A$10:$L$18,3,FALSE)</f>
        <v>0.5</v>
      </c>
      <c r="AJ64" s="243">
        <f>VLOOKUP(K64,PERDIDAS!$A$10:$M$18,4,FALSE)</f>
        <v>0.2</v>
      </c>
      <c r="AK64" s="243">
        <f>VLOOKUP(K64,PERDIDAS!$A$10:$M$18,5,FALSE)</f>
        <v>0.2</v>
      </c>
      <c r="AL64" s="243">
        <f>VLOOKUP(K64,PERDIDAS!$A$10:$M$18,6,FALSE)</f>
        <v>0.1</v>
      </c>
      <c r="AM64" s="243">
        <f>VLOOKUP(K64,PERDIDAS!$A$10:$M$18,7,FALSE)</f>
        <v>0.3</v>
      </c>
      <c r="AN64" s="243">
        <f>VLOOKUP(K64,PERDIDAS!$A$10:$M$18,8,FALSE)</f>
        <v>1</v>
      </c>
      <c r="AO64" s="243">
        <f>VLOOKUP(K64,PERDIDAS!$A$10:$M$18,9,FALSE)</f>
        <v>1</v>
      </c>
      <c r="AP64" s="243">
        <f>VLOOKUP(K64,PERDIDAS!$A$10:$M$18,10,FALSE)</f>
        <v>3.6</v>
      </c>
      <c r="AQ64" s="75">
        <f>VLOOKUP(K64,PERDIDAS!$A$10:$M$18,11,FALSE)</f>
        <v>0.4</v>
      </c>
      <c r="AR64" s="75">
        <f>VLOOKUP(K64,PERDIDAS!$A$10:$M$18,12,FALSE)</f>
        <v>1.1000000000000001</v>
      </c>
      <c r="AS64" s="75">
        <f>VLOOKUP(K64,PERDIDAS!$A$10:$M$18,13,FALSE)</f>
        <v>1.6</v>
      </c>
      <c r="AT64" s="75">
        <f>VLOOKUP(K64,PERDIDAS!$A$10:$M$18,13,FALSE)</f>
        <v>1.6</v>
      </c>
      <c r="BN64" s="60"/>
      <c r="BO64" s="60"/>
      <c r="BP64" s="196"/>
      <c r="BQ64" s="62"/>
      <c r="BR64" s="62"/>
      <c r="BS64" s="62"/>
      <c r="BT64" s="62"/>
      <c r="BU64" s="62"/>
      <c r="BV64" s="62"/>
      <c r="BW64" s="60"/>
      <c r="BX64" s="60"/>
      <c r="BY64" s="60"/>
      <c r="BZ64" s="60"/>
      <c r="CA64" s="60"/>
      <c r="CB64" s="197"/>
      <c r="CC64" s="60"/>
      <c r="CD64" s="60"/>
    </row>
    <row r="65" spans="1:90" s="63" customFormat="1">
      <c r="A65" s="233" t="s">
        <v>29</v>
      </c>
      <c r="B65" s="234" t="s">
        <v>139</v>
      </c>
      <c r="C65" s="235" t="s">
        <v>147</v>
      </c>
      <c r="D65" s="235" t="s">
        <v>151</v>
      </c>
      <c r="E65" s="73">
        <v>1.03</v>
      </c>
      <c r="F65" s="74" t="s">
        <v>27</v>
      </c>
      <c r="G65" s="79">
        <f>VLOOKUP(F65,GASTOS!$A$8:$E$19,4,FALSE)</f>
        <v>2.5</v>
      </c>
      <c r="H65" s="236">
        <f>H64+G65</f>
        <v>21</v>
      </c>
      <c r="I65" s="73">
        <f t="shared" si="47"/>
        <v>0.51991889999999996</v>
      </c>
      <c r="J65" s="237">
        <v>0.5</v>
      </c>
      <c r="K65" s="238">
        <f t="shared" si="48"/>
        <v>12.5</v>
      </c>
      <c r="L65" s="239">
        <f t="shared" si="49"/>
        <v>4.2366803426253217</v>
      </c>
      <c r="M65" s="240">
        <f t="shared" si="50"/>
        <v>2.6273180409320056</v>
      </c>
      <c r="N65" s="240">
        <f t="shared" si="51"/>
        <v>2.706137582159966</v>
      </c>
      <c r="O65" s="245"/>
      <c r="P65" s="241"/>
      <c r="Q65" s="241"/>
      <c r="R65" s="245">
        <v>1</v>
      </c>
      <c r="S65" s="245"/>
      <c r="T65" s="245"/>
      <c r="U65" s="139">
        <v>1</v>
      </c>
      <c r="V65" s="74"/>
      <c r="W65" s="74"/>
      <c r="X65" s="74"/>
      <c r="Y65" s="74"/>
      <c r="Z65" s="241">
        <f>IF(J65=J66,0,0.25)</f>
        <v>0.25</v>
      </c>
      <c r="AA65" s="73">
        <f t="shared" si="52"/>
        <v>1.35</v>
      </c>
      <c r="AB65" s="240">
        <f t="shared" si="53"/>
        <v>3.5468793552582079</v>
      </c>
      <c r="AC65" s="240">
        <f t="shared" si="54"/>
        <v>6.2530169374181739</v>
      </c>
      <c r="AD65" s="250" t="e">
        <f t="shared" si="55"/>
        <v>#REF!</v>
      </c>
      <c r="AE65" s="72" t="e">
        <f t="shared" si="56"/>
        <v>#REF!</v>
      </c>
      <c r="AF65" s="135"/>
      <c r="AG65" s="242" t="str">
        <f t="shared" si="45"/>
        <v>PB</v>
      </c>
      <c r="AH65" s="242" t="str">
        <f t="shared" si="46"/>
        <v>b2</v>
      </c>
      <c r="AI65" s="243">
        <f>VLOOKUP(K65,PERDIDAS!$A$10:$L$18,3,FALSE)</f>
        <v>0.5</v>
      </c>
      <c r="AJ65" s="243">
        <f>VLOOKUP(K65,PERDIDAS!$A$10:$M$18,4,FALSE)</f>
        <v>0.2</v>
      </c>
      <c r="AK65" s="243">
        <f>VLOOKUP(K65,PERDIDAS!$A$10:$M$18,5,FALSE)</f>
        <v>0.2</v>
      </c>
      <c r="AL65" s="243">
        <f>VLOOKUP(K65,PERDIDAS!$A$10:$M$18,6,FALSE)</f>
        <v>0.1</v>
      </c>
      <c r="AM65" s="243">
        <f>VLOOKUP(K65,PERDIDAS!$A$10:$M$18,7,FALSE)</f>
        <v>0.3</v>
      </c>
      <c r="AN65" s="243">
        <f>VLOOKUP(K65,PERDIDAS!$A$10:$M$18,8,FALSE)</f>
        <v>1</v>
      </c>
      <c r="AO65" s="243">
        <f>VLOOKUP(K65,PERDIDAS!$A$10:$M$18,9,FALSE)</f>
        <v>1</v>
      </c>
      <c r="AP65" s="243">
        <f>VLOOKUP(K65,PERDIDAS!$A$10:$M$18,10,FALSE)</f>
        <v>3.6</v>
      </c>
      <c r="AQ65" s="75">
        <f>VLOOKUP(K65,PERDIDAS!$A$10:$M$18,11,FALSE)</f>
        <v>0.4</v>
      </c>
      <c r="AR65" s="75">
        <f>VLOOKUP(K65,PERDIDAS!$A$10:$M$18,12,FALSE)</f>
        <v>1.1000000000000001</v>
      </c>
      <c r="AS65" s="75">
        <f>VLOOKUP(K65,PERDIDAS!$A$10:$M$18,13,FALSE)</f>
        <v>1.6</v>
      </c>
      <c r="AT65" s="75">
        <f>VLOOKUP(K65,PERDIDAS!$A$10:$M$18,13,FALSE)</f>
        <v>1.6</v>
      </c>
      <c r="AX65" s="135"/>
      <c r="AY65" s="135"/>
      <c r="AZ65" s="135"/>
      <c r="BA65" s="135"/>
      <c r="BB65" s="135"/>
      <c r="BC65" s="135"/>
      <c r="BD65" s="135"/>
      <c r="BE65" s="135"/>
      <c r="BF65" s="135"/>
      <c r="BG65" s="135"/>
      <c r="BH65" s="135"/>
      <c r="BI65" s="135"/>
      <c r="BJ65" s="135"/>
      <c r="BK65" s="135"/>
      <c r="BN65" s="60"/>
      <c r="BO65" s="60"/>
      <c r="BP65" s="196"/>
      <c r="BQ65" s="62"/>
      <c r="BR65" s="62"/>
      <c r="BS65" s="62"/>
      <c r="BT65" s="62"/>
      <c r="BU65" s="62"/>
      <c r="BV65" s="62"/>
      <c r="BW65" s="60"/>
      <c r="BX65" s="60"/>
      <c r="BY65" s="60"/>
      <c r="BZ65" s="60"/>
      <c r="CA65" s="60"/>
      <c r="CB65" s="197"/>
      <c r="CC65" s="60"/>
      <c r="CD65" s="60"/>
    </row>
    <row r="66" spans="1:90" s="63" customFormat="1">
      <c r="A66" s="233" t="s">
        <v>29</v>
      </c>
      <c r="B66" s="234" t="s">
        <v>139</v>
      </c>
      <c r="C66" s="235" t="s">
        <v>151</v>
      </c>
      <c r="D66" s="235">
        <v>1</v>
      </c>
      <c r="E66" s="73">
        <f>0.46+1.95</f>
        <v>2.41</v>
      </c>
      <c r="F66" s="74" t="s">
        <v>27</v>
      </c>
      <c r="G66" s="79">
        <f>VLOOKUP(F66,GASTOS!$A$8:$E$19,4,FALSE)</f>
        <v>2.5</v>
      </c>
      <c r="H66" s="236">
        <f>+H65+G66</f>
        <v>23.5</v>
      </c>
      <c r="I66" s="73">
        <f t="shared" si="47"/>
        <v>0.56700652500000004</v>
      </c>
      <c r="J66" s="237">
        <v>0.75</v>
      </c>
      <c r="K66" s="238">
        <f t="shared" si="48"/>
        <v>18.75</v>
      </c>
      <c r="L66" s="239">
        <f t="shared" si="49"/>
        <v>2.0535043690748207</v>
      </c>
      <c r="M66" s="240">
        <f t="shared" si="50"/>
        <v>0.42757809144486503</v>
      </c>
      <c r="N66" s="240">
        <f t="shared" si="51"/>
        <v>1.0304632003821248</v>
      </c>
      <c r="O66" s="245">
        <v>1</v>
      </c>
      <c r="P66" s="241"/>
      <c r="Q66" s="241"/>
      <c r="R66" s="245">
        <v>1</v>
      </c>
      <c r="S66" s="245"/>
      <c r="T66" s="245"/>
      <c r="U66" s="139">
        <v>1</v>
      </c>
      <c r="V66" s="74"/>
      <c r="W66" s="74"/>
      <c r="X66" s="74"/>
      <c r="Y66" s="74"/>
      <c r="Z66" s="241">
        <f>IF(J66=J70,0,0.25)</f>
        <v>0</v>
      </c>
      <c r="AA66" s="73">
        <f t="shared" si="52"/>
        <v>2.1999999999999997</v>
      </c>
      <c r="AB66" s="240">
        <f t="shared" si="53"/>
        <v>0.94067180117870297</v>
      </c>
      <c r="AC66" s="240">
        <f t="shared" si="54"/>
        <v>1.9711350015608278</v>
      </c>
      <c r="AD66" s="250" t="e">
        <f>AD71-AC66</f>
        <v>#REF!</v>
      </c>
      <c r="AE66" s="72" t="e">
        <f t="shared" si="56"/>
        <v>#REF!</v>
      </c>
      <c r="AG66" s="242" t="str">
        <f t="shared" si="45"/>
        <v>PB</v>
      </c>
      <c r="AH66" s="242" t="str">
        <f t="shared" si="46"/>
        <v>b3</v>
      </c>
      <c r="AI66" s="243">
        <f>VLOOKUP(K66,PERDIDAS!$A$10:$L$18,3,FALSE)</f>
        <v>0.7</v>
      </c>
      <c r="AJ66" s="243">
        <f>VLOOKUP(K66,PERDIDAS!$A$10:$M$18,4,FALSE)</f>
        <v>0.3</v>
      </c>
      <c r="AK66" s="243">
        <f>VLOOKUP(K66,PERDIDAS!$A$10:$M$18,5,FALSE)</f>
        <v>0.2</v>
      </c>
      <c r="AL66" s="243">
        <f>VLOOKUP(K66,PERDIDAS!$A$10:$M$18,6,FALSE)</f>
        <v>0.1</v>
      </c>
      <c r="AM66" s="243">
        <f>VLOOKUP(K66,PERDIDAS!$A$10:$M$18,7,FALSE)</f>
        <v>0.4</v>
      </c>
      <c r="AN66" s="243">
        <f>VLOOKUP(K66,PERDIDAS!$A$10:$M$18,8,FALSE)</f>
        <v>1.4</v>
      </c>
      <c r="AO66" s="243">
        <f>VLOOKUP(K66,PERDIDAS!$A$10:$M$18,9,FALSE)</f>
        <v>1.4</v>
      </c>
      <c r="AP66" s="243">
        <f>VLOOKUP(K66,PERDIDAS!$A$10:$M$18,10,FALSE)</f>
        <v>5.6</v>
      </c>
      <c r="AQ66" s="75">
        <f>VLOOKUP(K66,PERDIDAS!$A$10:$M$18,11,FALSE)</f>
        <v>0.5</v>
      </c>
      <c r="AR66" s="75">
        <f>VLOOKUP(K66,PERDIDAS!$A$10:$M$18,12,FALSE)</f>
        <v>1.6</v>
      </c>
      <c r="AS66" s="75">
        <f>VLOOKUP(K66,PERDIDAS!$A$10:$M$18,13,FALSE)</f>
        <v>2.4</v>
      </c>
      <c r="AT66" s="75">
        <f>VLOOKUP(K66,PERDIDAS!$A$10:$M$18,13,FALSE)</f>
        <v>2.4</v>
      </c>
      <c r="BN66" s="60"/>
      <c r="BO66" s="60"/>
      <c r="BP66" s="196"/>
      <c r="BQ66" s="62"/>
      <c r="BR66" s="62"/>
      <c r="BS66" s="62"/>
      <c r="BT66" s="62"/>
      <c r="BU66" s="62"/>
      <c r="BV66" s="62"/>
      <c r="BW66" s="60"/>
      <c r="BX66" s="60"/>
      <c r="BY66" s="60"/>
      <c r="BZ66" s="60"/>
      <c r="CA66" s="60"/>
      <c r="CB66" s="197"/>
      <c r="CC66" s="60"/>
      <c r="CD66" s="60"/>
    </row>
    <row r="67" spans="1:90" s="63" customFormat="1">
      <c r="A67" s="233" t="s">
        <v>29</v>
      </c>
      <c r="B67" s="234" t="s">
        <v>139</v>
      </c>
      <c r="C67" s="235" t="s">
        <v>143</v>
      </c>
      <c r="D67" s="235" t="s">
        <v>146</v>
      </c>
      <c r="E67" s="73">
        <f>0.3+0.9</f>
        <v>1.2</v>
      </c>
      <c r="F67" s="74" t="s">
        <v>32</v>
      </c>
      <c r="G67" s="79">
        <f>VLOOKUP(F67,GASTOS!$A$8:$E$19,4,FALSE)</f>
        <v>0.8</v>
      </c>
      <c r="H67" s="236">
        <f>+G67</f>
        <v>0.8</v>
      </c>
      <c r="I67" s="73">
        <f t="shared" si="47"/>
        <v>0.101346216</v>
      </c>
      <c r="J67" s="237">
        <v>0.5</v>
      </c>
      <c r="K67" s="238">
        <f t="shared" si="48"/>
        <v>12.5</v>
      </c>
      <c r="L67" s="239">
        <f t="shared" si="49"/>
        <v>0.82584326349101733</v>
      </c>
      <c r="M67" s="240">
        <f t="shared" si="50"/>
        <v>0.12153039797455252</v>
      </c>
      <c r="N67" s="240">
        <f t="shared" si="51"/>
        <v>0.14583647756946302</v>
      </c>
      <c r="O67" s="244">
        <v>2</v>
      </c>
      <c r="P67" s="75"/>
      <c r="Q67" s="75"/>
      <c r="R67" s="139"/>
      <c r="S67" s="139"/>
      <c r="T67" s="139"/>
      <c r="U67" s="139"/>
      <c r="V67" s="74"/>
      <c r="W67" s="74"/>
      <c r="X67" s="74"/>
      <c r="Y67" s="74"/>
      <c r="Z67" s="241">
        <f>IF(J67=J68,0,0.25)</f>
        <v>0</v>
      </c>
      <c r="AA67" s="73">
        <f t="shared" si="52"/>
        <v>1</v>
      </c>
      <c r="AB67" s="240">
        <f t="shared" si="53"/>
        <v>0.12153039797455252</v>
      </c>
      <c r="AC67" s="240">
        <f t="shared" si="54"/>
        <v>0.26736687554401556</v>
      </c>
      <c r="AD67" s="250" t="e">
        <f>AD68-AC67</f>
        <v>#REF!</v>
      </c>
      <c r="AE67" s="72" t="e">
        <f t="shared" si="56"/>
        <v>#REF!</v>
      </c>
      <c r="AG67" s="242" t="str">
        <f t="shared" si="45"/>
        <v>PB</v>
      </c>
      <c r="AH67" s="242" t="str">
        <f t="shared" si="46"/>
        <v>a1</v>
      </c>
      <c r="AI67" s="243">
        <f>VLOOKUP(K67,PERDIDAS!$A$10:$L$18,3,FALSE)</f>
        <v>0.5</v>
      </c>
      <c r="AJ67" s="243">
        <f>VLOOKUP(K67,PERDIDAS!$A$10:$M$18,4,FALSE)</f>
        <v>0.2</v>
      </c>
      <c r="AK67" s="243">
        <f>VLOOKUP(K67,PERDIDAS!$A$10:$M$18,5,FALSE)</f>
        <v>0.2</v>
      </c>
      <c r="AL67" s="243">
        <f>VLOOKUP(K67,PERDIDAS!$A$10:$M$18,6,FALSE)</f>
        <v>0.1</v>
      </c>
      <c r="AM67" s="243">
        <f>VLOOKUP(K67,PERDIDAS!$A$10:$M$18,7,FALSE)</f>
        <v>0.3</v>
      </c>
      <c r="AN67" s="243">
        <f>VLOOKUP(K67,PERDIDAS!$A$10:$M$18,8,FALSE)</f>
        <v>1</v>
      </c>
      <c r="AO67" s="243">
        <f>VLOOKUP(K67,PERDIDAS!$A$10:$M$18,9,FALSE)</f>
        <v>1</v>
      </c>
      <c r="AP67" s="243">
        <f>VLOOKUP(K67,PERDIDAS!$A$10:$M$18,10,FALSE)</f>
        <v>3.6</v>
      </c>
      <c r="AQ67" s="75">
        <f>VLOOKUP(K67,PERDIDAS!$A$10:$M$18,11,FALSE)</f>
        <v>0.4</v>
      </c>
      <c r="AR67" s="75">
        <f>VLOOKUP(K67,PERDIDAS!$A$10:$M$18,12,FALSE)</f>
        <v>1.1000000000000001</v>
      </c>
      <c r="AS67" s="75">
        <f>VLOOKUP(K67,PERDIDAS!$A$10:$M$18,13,FALSE)</f>
        <v>1.6</v>
      </c>
      <c r="AT67" s="75">
        <f>VLOOKUP(K67,PERDIDAS!$A$10:$M$18,13,FALSE)</f>
        <v>1.6</v>
      </c>
      <c r="BN67" s="60"/>
      <c r="BO67" s="60"/>
      <c r="BP67" s="196"/>
      <c r="BQ67" s="62"/>
      <c r="BR67" s="60"/>
      <c r="BS67" s="60"/>
      <c r="BT67" s="60"/>
      <c r="BU67" s="60"/>
      <c r="BV67" s="60"/>
      <c r="BW67" s="60"/>
      <c r="BX67" s="60"/>
      <c r="BY67" s="60"/>
      <c r="BZ67" s="60"/>
      <c r="CA67" s="60"/>
      <c r="CB67" s="197"/>
      <c r="CC67" s="60"/>
      <c r="CD67" s="60"/>
    </row>
    <row r="68" spans="1:90" s="63" customFormat="1">
      <c r="A68" s="233" t="s">
        <v>29</v>
      </c>
      <c r="B68" s="234" t="s">
        <v>139</v>
      </c>
      <c r="C68" s="235" t="s">
        <v>146</v>
      </c>
      <c r="D68" s="235" t="s">
        <v>149</v>
      </c>
      <c r="E68" s="73">
        <f>0.3+0.9</f>
        <v>1.2</v>
      </c>
      <c r="F68" s="75" t="s">
        <v>32</v>
      </c>
      <c r="G68" s="79">
        <f>VLOOKUP(F68,GASTOS!$A$8:$E$19,4,FALSE)</f>
        <v>0.8</v>
      </c>
      <c r="H68" s="236">
        <f>H67+G68</f>
        <v>1.6</v>
      </c>
      <c r="I68" s="73">
        <f t="shared" si="47"/>
        <v>0.11921306399999999</v>
      </c>
      <c r="J68" s="237">
        <v>0.5</v>
      </c>
      <c r="K68" s="238">
        <f t="shared" si="48"/>
        <v>12.5</v>
      </c>
      <c r="L68" s="239">
        <f t="shared" si="49"/>
        <v>0.97143543893660034</v>
      </c>
      <c r="M68" s="240">
        <f t="shared" si="50"/>
        <v>0.16490523109289332</v>
      </c>
      <c r="N68" s="240">
        <f t="shared" si="51"/>
        <v>0.19788627731147199</v>
      </c>
      <c r="O68" s="244">
        <v>1</v>
      </c>
      <c r="P68" s="75"/>
      <c r="Q68" s="75"/>
      <c r="R68" s="139"/>
      <c r="S68" s="139"/>
      <c r="T68" s="139"/>
      <c r="U68" s="139">
        <v>1</v>
      </c>
      <c r="V68" s="75"/>
      <c r="W68" s="75"/>
      <c r="X68" s="75"/>
      <c r="Y68" s="75"/>
      <c r="Z68" s="241">
        <f>IF(J68=J69,0,0.25)</f>
        <v>0</v>
      </c>
      <c r="AA68" s="73">
        <f t="shared" si="52"/>
        <v>1.5</v>
      </c>
      <c r="AB68" s="240">
        <f t="shared" si="53"/>
        <v>0.24735784663933996</v>
      </c>
      <c r="AC68" s="240">
        <f t="shared" si="54"/>
        <v>0.44524412395081192</v>
      </c>
      <c r="AD68" s="250" t="e">
        <f>AD69-AC68</f>
        <v>#REF!</v>
      </c>
      <c r="AE68" s="72" t="e">
        <f t="shared" si="56"/>
        <v>#REF!</v>
      </c>
      <c r="AG68" s="242" t="str">
        <f t="shared" si="45"/>
        <v>PB</v>
      </c>
      <c r="AH68" s="242" t="str">
        <f t="shared" si="46"/>
        <v>a2</v>
      </c>
      <c r="AI68" s="243">
        <f>VLOOKUP(K68,PERDIDAS!$A$10:$L$18,3,FALSE)</f>
        <v>0.5</v>
      </c>
      <c r="AJ68" s="243">
        <f>VLOOKUP(K68,PERDIDAS!$A$10:$M$18,4,FALSE)</f>
        <v>0.2</v>
      </c>
      <c r="AK68" s="243">
        <f>VLOOKUP(K68,PERDIDAS!$A$10:$M$18,5,FALSE)</f>
        <v>0.2</v>
      </c>
      <c r="AL68" s="243">
        <f>VLOOKUP(K68,PERDIDAS!$A$10:$M$18,6,FALSE)</f>
        <v>0.1</v>
      </c>
      <c r="AM68" s="243">
        <f>VLOOKUP(K68,PERDIDAS!$A$10:$M$18,7,FALSE)</f>
        <v>0.3</v>
      </c>
      <c r="AN68" s="243">
        <f>VLOOKUP(K68,PERDIDAS!$A$10:$M$18,8,FALSE)</f>
        <v>1</v>
      </c>
      <c r="AO68" s="243">
        <f>VLOOKUP(K68,PERDIDAS!$A$10:$M$18,9,FALSE)</f>
        <v>1</v>
      </c>
      <c r="AP68" s="243">
        <f>VLOOKUP(K68,PERDIDAS!$A$10:$M$18,10,FALSE)</f>
        <v>3.6</v>
      </c>
      <c r="AQ68" s="75">
        <f>VLOOKUP(K68,PERDIDAS!$A$10:$M$18,11,FALSE)</f>
        <v>0.4</v>
      </c>
      <c r="AR68" s="75">
        <f>VLOOKUP(K68,PERDIDAS!$A$10:$M$18,12,FALSE)</f>
        <v>1.1000000000000001</v>
      </c>
      <c r="AS68" s="75">
        <f>VLOOKUP(K68,PERDIDAS!$A$10:$M$18,13,FALSE)</f>
        <v>1.6</v>
      </c>
      <c r="AT68" s="75">
        <f>VLOOKUP(K68,PERDIDAS!$A$10:$M$18,13,FALSE)</f>
        <v>1.6</v>
      </c>
      <c r="BN68" s="60"/>
      <c r="BO68" s="60"/>
      <c r="BP68" s="196"/>
      <c r="BQ68" s="62"/>
      <c r="BR68" s="60"/>
      <c r="BS68" s="60"/>
      <c r="BT68" s="60"/>
      <c r="BU68" s="60"/>
      <c r="BV68" s="60"/>
      <c r="BW68" s="60"/>
      <c r="BX68" s="60"/>
      <c r="BY68" s="60"/>
      <c r="BZ68" s="60"/>
      <c r="CA68" s="60"/>
      <c r="CB68" s="197"/>
      <c r="CC68" s="60"/>
      <c r="CD68" s="60"/>
      <c r="CE68" s="60"/>
      <c r="CF68" s="60"/>
      <c r="CG68" s="60"/>
      <c r="CH68" s="60"/>
      <c r="CI68" s="60"/>
      <c r="CJ68" s="60"/>
      <c r="CK68" s="60"/>
      <c r="CL68" s="60"/>
    </row>
    <row r="69" spans="1:90" s="63" customFormat="1">
      <c r="A69" s="233" t="s">
        <v>29</v>
      </c>
      <c r="B69" s="234" t="s">
        <v>139</v>
      </c>
      <c r="C69" s="75" t="s">
        <v>149</v>
      </c>
      <c r="D69" s="75" t="s">
        <v>152</v>
      </c>
      <c r="E69" s="73">
        <f>0.3+0.9</f>
        <v>1.2</v>
      </c>
      <c r="F69" s="75" t="s">
        <v>32</v>
      </c>
      <c r="G69" s="79">
        <f>VLOOKUP(F69,GASTOS!$A$8:$E$19,4,FALSE)</f>
        <v>0.8</v>
      </c>
      <c r="H69" s="236">
        <f>+H68+G69</f>
        <v>2.4000000000000004</v>
      </c>
      <c r="I69" s="73">
        <f t="shared" si="47"/>
        <v>0.13697354400000003</v>
      </c>
      <c r="J69" s="237">
        <v>0.5</v>
      </c>
      <c r="K69" s="238">
        <f t="shared" si="48"/>
        <v>12.5</v>
      </c>
      <c r="L69" s="239">
        <f t="shared" si="49"/>
        <v>1.1161608499412594</v>
      </c>
      <c r="M69" s="240">
        <f t="shared" si="50"/>
        <v>0.21409399306770288</v>
      </c>
      <c r="N69" s="240">
        <f t="shared" si="51"/>
        <v>0.25691279168124342</v>
      </c>
      <c r="O69" s="244">
        <v>1</v>
      </c>
      <c r="P69" s="75"/>
      <c r="Q69" s="75"/>
      <c r="R69" s="139"/>
      <c r="S69" s="139"/>
      <c r="T69" s="139"/>
      <c r="U69" s="139">
        <v>1</v>
      </c>
      <c r="V69" s="75"/>
      <c r="W69" s="75"/>
      <c r="X69" s="75"/>
      <c r="Y69" s="75"/>
      <c r="Z69" s="241">
        <f>IF(J69=J70,0,0.25)</f>
        <v>0.25</v>
      </c>
      <c r="AA69" s="73">
        <f t="shared" si="52"/>
        <v>1.75</v>
      </c>
      <c r="AB69" s="240">
        <f t="shared" si="53"/>
        <v>0.37466448786848006</v>
      </c>
      <c r="AC69" s="240">
        <f t="shared" si="54"/>
        <v>0.63157727954972342</v>
      </c>
      <c r="AD69" s="251" t="e">
        <f>AD70-AC69</f>
        <v>#REF!</v>
      </c>
      <c r="AE69" s="72" t="e">
        <f t="shared" si="56"/>
        <v>#REF!</v>
      </c>
      <c r="AG69" s="242" t="str">
        <f t="shared" si="45"/>
        <v>PB</v>
      </c>
      <c r="AH69" s="242" t="str">
        <f t="shared" si="46"/>
        <v>a3</v>
      </c>
      <c r="AI69" s="243">
        <f>VLOOKUP(K69,PERDIDAS!$A$10:$L$18,3,FALSE)</f>
        <v>0.5</v>
      </c>
      <c r="AJ69" s="243">
        <f>VLOOKUP(K69,PERDIDAS!$A$10:$M$18,4,FALSE)</f>
        <v>0.2</v>
      </c>
      <c r="AK69" s="243">
        <f>VLOOKUP(K69,PERDIDAS!$A$10:$M$18,5,FALSE)</f>
        <v>0.2</v>
      </c>
      <c r="AL69" s="243">
        <f>VLOOKUP(K69,PERDIDAS!$A$10:$M$18,6,FALSE)</f>
        <v>0.1</v>
      </c>
      <c r="AM69" s="243">
        <f>VLOOKUP(K69,PERDIDAS!$A$10:$M$18,7,FALSE)</f>
        <v>0.3</v>
      </c>
      <c r="AN69" s="243">
        <f>VLOOKUP(K69,PERDIDAS!$A$10:$M$18,8,FALSE)</f>
        <v>1</v>
      </c>
      <c r="AO69" s="243">
        <f>VLOOKUP(K69,PERDIDAS!$A$10:$M$18,9,FALSE)</f>
        <v>1</v>
      </c>
      <c r="AP69" s="243">
        <f>VLOOKUP(K69,PERDIDAS!$A$10:$M$18,10,FALSE)</f>
        <v>3.6</v>
      </c>
      <c r="AQ69" s="75">
        <f>VLOOKUP(K69,PERDIDAS!$A$10:$M$18,11,FALSE)</f>
        <v>0.4</v>
      </c>
      <c r="AR69" s="75">
        <f>VLOOKUP(K69,PERDIDAS!$A$10:$M$18,12,FALSE)</f>
        <v>1.1000000000000001</v>
      </c>
      <c r="AS69" s="75">
        <f>VLOOKUP(K69,PERDIDAS!$A$10:$M$18,13,FALSE)</f>
        <v>1.6</v>
      </c>
      <c r="AT69" s="75">
        <f>VLOOKUP(K69,PERDIDAS!$A$10:$M$18,13,FALSE)</f>
        <v>1.6</v>
      </c>
      <c r="BN69" s="60"/>
      <c r="BO69" s="60"/>
      <c r="BP69" s="196"/>
      <c r="BQ69" s="62"/>
      <c r="BR69" s="60"/>
      <c r="BS69" s="60"/>
      <c r="BT69" s="60"/>
      <c r="BU69" s="60"/>
      <c r="BV69" s="60"/>
      <c r="BW69" s="60"/>
      <c r="BX69" s="60"/>
      <c r="BY69" s="60"/>
      <c r="BZ69" s="60"/>
      <c r="CA69" s="60"/>
      <c r="CB69" s="197"/>
      <c r="CC69" s="60"/>
      <c r="CD69" s="60"/>
      <c r="CE69" s="60"/>
      <c r="CF69" s="60"/>
      <c r="CG69" s="60"/>
      <c r="CH69" s="60"/>
      <c r="CI69" s="60"/>
      <c r="CJ69" s="60"/>
      <c r="CK69" s="60"/>
      <c r="CL69" s="60"/>
    </row>
    <row r="70" spans="1:90" s="63" customFormat="1">
      <c r="A70" s="233" t="s">
        <v>29</v>
      </c>
      <c r="B70" s="234" t="s">
        <v>139</v>
      </c>
      <c r="C70" s="235" t="s">
        <v>152</v>
      </c>
      <c r="D70" s="235">
        <v>1</v>
      </c>
      <c r="E70" s="73">
        <f>0.44+1.95</f>
        <v>2.39</v>
      </c>
      <c r="F70" s="74" t="s">
        <v>32</v>
      </c>
      <c r="G70" s="79">
        <f>VLOOKUP(F70,GASTOS!$A$8:$E$19,4,FALSE)</f>
        <v>0.8</v>
      </c>
      <c r="H70" s="236">
        <f>+H69+G70</f>
        <v>3.2</v>
      </c>
      <c r="I70" s="73">
        <f>IF(H70&lt;100,0.083373+0.022533*H70-0.0000831*H70^2,0)</f>
        <v>0.15462765600000003</v>
      </c>
      <c r="J70" s="237">
        <v>0.75</v>
      </c>
      <c r="K70" s="238">
        <f>+J70*2.5*10</f>
        <v>18.75</v>
      </c>
      <c r="L70" s="239">
        <f>(I70/1000)/((PI()*(K70/1000)^2)/4)</f>
        <v>0.56000866511333081</v>
      </c>
      <c r="M70" s="240">
        <f>0.0020233*((I70/1000)^1.8797/(K70/1000)^4.8797)</f>
        <v>3.7179117103888958E-2</v>
      </c>
      <c r="N70" s="240">
        <f>M70*E70</f>
        <v>8.8858089878294619E-2</v>
      </c>
      <c r="O70" s="244">
        <v>2</v>
      </c>
      <c r="P70" s="75"/>
      <c r="Q70" s="75"/>
      <c r="R70" s="139">
        <v>1</v>
      </c>
      <c r="S70" s="139"/>
      <c r="T70" s="139"/>
      <c r="U70" s="139">
        <v>1</v>
      </c>
      <c r="V70" s="74"/>
      <c r="W70" s="74"/>
      <c r="X70" s="74"/>
      <c r="Y70" s="74"/>
      <c r="Z70" s="241">
        <f>IF(J70=J71,0,0.25)</f>
        <v>0</v>
      </c>
      <c r="AA70" s="73">
        <f t="shared" si="52"/>
        <v>2.9</v>
      </c>
      <c r="AB70" s="240">
        <f>AA70*M70</f>
        <v>0.10781943960127797</v>
      </c>
      <c r="AC70" s="240">
        <f>AB70+N70</f>
        <v>0.19667752947957259</v>
      </c>
      <c r="AD70" s="250" t="e">
        <f>AD71-AC70</f>
        <v>#REF!</v>
      </c>
      <c r="AE70" s="72" t="e">
        <f t="shared" ref="AE70:AE82" si="57">IF(AD70&gt;0,"BUENA","MALA")</f>
        <v>#REF!</v>
      </c>
      <c r="AG70" s="242" t="str">
        <f t="shared" si="45"/>
        <v>PB</v>
      </c>
      <c r="AH70" s="242" t="str">
        <f t="shared" si="46"/>
        <v>a4</v>
      </c>
      <c r="AI70" s="243">
        <f>VLOOKUP(K70,PERDIDAS!$A$10:$L$18,3,FALSE)</f>
        <v>0.7</v>
      </c>
      <c r="AJ70" s="243">
        <f>VLOOKUP(K70,PERDIDAS!$A$10:$M$18,4,FALSE)</f>
        <v>0.3</v>
      </c>
      <c r="AK70" s="243">
        <f>VLOOKUP(K70,PERDIDAS!$A$10:$M$18,5,FALSE)</f>
        <v>0.2</v>
      </c>
      <c r="AL70" s="243">
        <f>VLOOKUP(K70,PERDIDAS!$A$10:$M$18,6,FALSE)</f>
        <v>0.1</v>
      </c>
      <c r="AM70" s="243">
        <f>VLOOKUP(K70,PERDIDAS!$A$10:$M$18,7,FALSE)</f>
        <v>0.4</v>
      </c>
      <c r="AN70" s="243">
        <f>VLOOKUP(K70,PERDIDAS!$A$10:$M$18,8,FALSE)</f>
        <v>1.4</v>
      </c>
      <c r="AO70" s="243">
        <f>VLOOKUP(K70,PERDIDAS!$A$10:$M$18,9,FALSE)</f>
        <v>1.4</v>
      </c>
      <c r="AP70" s="243">
        <f>VLOOKUP(K70,PERDIDAS!$A$10:$M$18,10,FALSE)</f>
        <v>5.6</v>
      </c>
      <c r="AQ70" s="75">
        <f>VLOOKUP(K70,PERDIDAS!$A$10:$M$18,11,FALSE)</f>
        <v>0.5</v>
      </c>
      <c r="AR70" s="75">
        <f>VLOOKUP(K70,PERDIDAS!$A$10:$M$18,12,FALSE)</f>
        <v>1.6</v>
      </c>
      <c r="AS70" s="75">
        <f>VLOOKUP(K70,PERDIDAS!$A$10:$M$18,13,FALSE)</f>
        <v>2.4</v>
      </c>
      <c r="AT70" s="75">
        <f>VLOOKUP(K70,PERDIDAS!$A$10:$M$18,13,FALSE)</f>
        <v>2.4</v>
      </c>
      <c r="BN70" s="60"/>
      <c r="BO70" s="60"/>
      <c r="BP70" s="196"/>
      <c r="BQ70" s="62"/>
      <c r="BR70" s="60"/>
      <c r="BS70" s="60"/>
      <c r="BT70" s="60"/>
      <c r="BU70" s="60"/>
      <c r="BV70" s="60"/>
      <c r="BW70" s="60"/>
      <c r="BX70" s="60"/>
      <c r="BY70" s="60"/>
      <c r="BZ70" s="60"/>
      <c r="CA70" s="60"/>
      <c r="CB70" s="197"/>
      <c r="CC70" s="60"/>
      <c r="CD70" s="60"/>
    </row>
    <row r="71" spans="1:90" s="63" customFormat="1">
      <c r="A71" s="233" t="s">
        <v>29</v>
      </c>
      <c r="B71" s="234" t="s">
        <v>139</v>
      </c>
      <c r="C71" s="235">
        <v>1</v>
      </c>
      <c r="D71" s="235" t="s">
        <v>139</v>
      </c>
      <c r="E71" s="73">
        <v>0.2</v>
      </c>
      <c r="F71" s="75" t="s">
        <v>394</v>
      </c>
      <c r="G71" s="79">
        <f>VLOOKUP(F71,GASTOS!$A$8:$E$19,4,FALSE)</f>
        <v>0</v>
      </c>
      <c r="H71" s="236">
        <f>H70+G71+H66</f>
        <v>26.7</v>
      </c>
      <c r="I71" s="73">
        <f>IF(H71&lt;100,0.083373+0.022533*H71-0.0000831*H71^2,0)</f>
        <v>0.62576294099999996</v>
      </c>
      <c r="J71" s="237">
        <v>0.75</v>
      </c>
      <c r="K71" s="238">
        <f>+J71*2.5*10</f>
        <v>18.75</v>
      </c>
      <c r="L71" s="239">
        <f>(I71/1000)/((PI()*(K71/1000)^2)/4)</f>
        <v>2.2663000806712219</v>
      </c>
      <c r="M71" s="240">
        <f>0.0020233*((I71/1000)^1.8797/(K71/1000)^4.8797)</f>
        <v>0.51464475377775609</v>
      </c>
      <c r="N71" s="240">
        <f>M71*E71</f>
        <v>0.10292895075555122</v>
      </c>
      <c r="O71" s="244"/>
      <c r="P71" s="75"/>
      <c r="Q71" s="75"/>
      <c r="R71" s="139"/>
      <c r="S71" s="139"/>
      <c r="T71" s="139"/>
      <c r="U71" s="139">
        <v>1</v>
      </c>
      <c r="V71" s="75"/>
      <c r="W71" s="75"/>
      <c r="X71" s="75"/>
      <c r="Y71" s="75"/>
      <c r="Z71" s="241">
        <f>IF(J71=J72,0,0.25)</f>
        <v>0.25</v>
      </c>
      <c r="AA71" s="73">
        <f t="shared" si="52"/>
        <v>1.65</v>
      </c>
      <c r="AB71" s="240">
        <f>AA71*M71</f>
        <v>0.84916384373329745</v>
      </c>
      <c r="AC71" s="240">
        <f>AB71+N71</f>
        <v>0.95209279448884865</v>
      </c>
      <c r="AD71" s="250" t="e">
        <f>AD72-AC71</f>
        <v>#REF!</v>
      </c>
      <c r="AE71" s="72" t="e">
        <f t="shared" si="57"/>
        <v>#REF!</v>
      </c>
      <c r="AG71" s="242" t="str">
        <f t="shared" si="45"/>
        <v>PB</v>
      </c>
      <c r="AH71" s="242">
        <f t="shared" si="46"/>
        <v>1</v>
      </c>
      <c r="AI71" s="243">
        <f>VLOOKUP(K71,PERDIDAS!$A$10:$L$18,3,FALSE)</f>
        <v>0.7</v>
      </c>
      <c r="AJ71" s="243">
        <f>VLOOKUP(K71,PERDIDAS!$A$10:$M$18,4,FALSE)</f>
        <v>0.3</v>
      </c>
      <c r="AK71" s="243">
        <f>VLOOKUP(K71,PERDIDAS!$A$10:$M$18,5,FALSE)</f>
        <v>0.2</v>
      </c>
      <c r="AL71" s="243">
        <f>VLOOKUP(K71,PERDIDAS!$A$10:$M$18,6,FALSE)</f>
        <v>0.1</v>
      </c>
      <c r="AM71" s="243">
        <f>VLOOKUP(K71,PERDIDAS!$A$10:$M$18,7,FALSE)</f>
        <v>0.4</v>
      </c>
      <c r="AN71" s="243">
        <f>VLOOKUP(K71,PERDIDAS!$A$10:$M$18,8,FALSE)</f>
        <v>1.4</v>
      </c>
      <c r="AO71" s="243">
        <f>VLOOKUP(K71,PERDIDAS!$A$10:$M$18,9,FALSE)</f>
        <v>1.4</v>
      </c>
      <c r="AP71" s="243">
        <f>VLOOKUP(K71,PERDIDAS!$A$10:$M$18,10,FALSE)</f>
        <v>5.6</v>
      </c>
      <c r="AQ71" s="75">
        <f>VLOOKUP(K71,PERDIDAS!$A$10:$M$18,11,FALSE)</f>
        <v>0.5</v>
      </c>
      <c r="AR71" s="75">
        <f>VLOOKUP(K71,PERDIDAS!$A$10:$M$18,12,FALSE)</f>
        <v>1.6</v>
      </c>
      <c r="AS71" s="75">
        <f>VLOOKUP(K71,PERDIDAS!$A$10:$M$18,13,FALSE)</f>
        <v>2.4</v>
      </c>
      <c r="AT71" s="75">
        <f>VLOOKUP(K71,PERDIDAS!$A$10:$M$18,13,FALSE)</f>
        <v>2.4</v>
      </c>
      <c r="BN71" s="60"/>
      <c r="BO71" s="60"/>
      <c r="BP71" s="196"/>
      <c r="BQ71" s="62"/>
      <c r="BR71" s="60"/>
      <c r="BS71" s="60"/>
      <c r="BT71" s="60"/>
      <c r="BU71" s="60"/>
      <c r="BV71" s="60"/>
      <c r="BW71" s="60"/>
      <c r="BX71" s="60"/>
      <c r="BY71" s="60"/>
      <c r="BZ71" s="60"/>
      <c r="CA71" s="60"/>
      <c r="CB71" s="197"/>
      <c r="CC71" s="60"/>
      <c r="CD71" s="60"/>
      <c r="CE71" s="60"/>
      <c r="CF71" s="60"/>
      <c r="CG71" s="60"/>
      <c r="CH71" s="60"/>
      <c r="CI71" s="60"/>
      <c r="CJ71" s="60"/>
      <c r="CK71" s="60"/>
      <c r="CL71" s="60"/>
    </row>
    <row r="72" spans="1:90" s="63" customFormat="1">
      <c r="A72" s="206"/>
      <c r="B72" s="207"/>
      <c r="C72" s="200"/>
      <c r="D72" s="200"/>
      <c r="E72" s="200"/>
      <c r="F72" s="200"/>
      <c r="G72" s="79"/>
      <c r="H72" s="211"/>
      <c r="I72" s="209"/>
      <c r="J72" s="212"/>
      <c r="K72" s="213"/>
      <c r="L72" s="214"/>
      <c r="M72" s="215"/>
      <c r="N72" s="215"/>
      <c r="O72" s="211"/>
      <c r="P72" s="200"/>
      <c r="Q72" s="200"/>
      <c r="R72" s="200"/>
      <c r="S72" s="200"/>
      <c r="T72" s="200"/>
      <c r="U72" s="200"/>
      <c r="V72" s="200"/>
      <c r="W72" s="200"/>
      <c r="X72" s="200"/>
      <c r="Y72" s="200"/>
      <c r="Z72" s="201"/>
      <c r="AA72" s="209"/>
      <c r="AB72" s="215"/>
      <c r="AC72" s="215"/>
      <c r="AD72" s="252" t="e">
        <f>COLUMNAS!#REF!</f>
        <v>#REF!</v>
      </c>
      <c r="AE72" s="63" t="e">
        <f t="shared" si="57"/>
        <v>#REF!</v>
      </c>
      <c r="AG72" s="198"/>
      <c r="AH72" s="198"/>
      <c r="AI72" s="199"/>
      <c r="AJ72" s="199"/>
      <c r="AK72" s="199"/>
      <c r="AL72" s="199"/>
      <c r="AM72" s="199"/>
      <c r="AN72" s="199"/>
      <c r="AO72" s="199"/>
      <c r="AP72" s="199"/>
      <c r="AQ72" s="200"/>
      <c r="AR72" s="200"/>
      <c r="AS72" s="200"/>
      <c r="AT72" s="200"/>
      <c r="BN72" s="60"/>
      <c r="BO72" s="60"/>
      <c r="BP72" s="196"/>
      <c r="BQ72" s="62"/>
      <c r="BR72" s="60"/>
      <c r="BS72" s="60"/>
      <c r="BT72" s="60"/>
      <c r="BU72" s="60"/>
      <c r="BV72" s="60"/>
      <c r="BW72" s="60"/>
      <c r="BX72" s="60"/>
      <c r="BY72" s="60"/>
      <c r="BZ72" s="60"/>
      <c r="CA72" s="60"/>
      <c r="CB72" s="197"/>
      <c r="CC72" s="60"/>
      <c r="CD72" s="60"/>
      <c r="CE72" s="60"/>
      <c r="CF72" s="60"/>
      <c r="CG72" s="60"/>
      <c r="CH72" s="60"/>
      <c r="CI72" s="60"/>
      <c r="CJ72" s="60"/>
      <c r="CK72" s="60"/>
      <c r="CL72" s="60"/>
    </row>
    <row r="73" spans="1:90" s="63" customFormat="1">
      <c r="A73" s="233" t="s">
        <v>29</v>
      </c>
      <c r="B73" s="234">
        <v>2</v>
      </c>
      <c r="C73" s="235" t="s">
        <v>145</v>
      </c>
      <c r="D73" s="235" t="s">
        <v>148</v>
      </c>
      <c r="E73" s="73">
        <f>0.3+0.6</f>
        <v>0.89999999999999991</v>
      </c>
      <c r="F73" s="75" t="s">
        <v>95</v>
      </c>
      <c r="G73" s="79">
        <f>VLOOKUP(F73,GASTOS!$A$8:$E$19,4,FALSE)</f>
        <v>4</v>
      </c>
      <c r="H73" s="236">
        <f>+G73</f>
        <v>4</v>
      </c>
      <c r="I73" s="73">
        <f t="shared" ref="I73:I84" si="58">IF(H73&lt;100,0.083373+0.022533*H73-0.0000831*H73^2,0)</f>
        <v>0.17217540000000003</v>
      </c>
      <c r="J73" s="237">
        <v>0.5</v>
      </c>
      <c r="K73" s="238">
        <f t="shared" ref="K73:K84" si="59">+J73*2.5*10</f>
        <v>12.5</v>
      </c>
      <c r="L73" s="239">
        <f t="shared" ref="L73:L84" si="60">(I73/1000)/((PI()*(K73/1000)^2)/4)</f>
        <v>1.4030113786278051</v>
      </c>
      <c r="M73" s="240">
        <f t="shared" ref="M73:M84" si="61">0.0020233*((I73/1000)^1.8797/(K73/1000)^4.8797)</f>
        <v>0.32909657984041624</v>
      </c>
      <c r="N73" s="240">
        <f t="shared" ref="N73:N84" si="62">M73*E73</f>
        <v>0.29618692185637457</v>
      </c>
      <c r="O73" s="245">
        <v>2</v>
      </c>
      <c r="P73" s="241"/>
      <c r="Q73" s="241"/>
      <c r="R73" s="245"/>
      <c r="S73" s="245"/>
      <c r="T73" s="245"/>
      <c r="U73" s="245"/>
      <c r="V73" s="74"/>
      <c r="W73" s="74"/>
      <c r="X73" s="74"/>
      <c r="Y73" s="74"/>
      <c r="Z73" s="241">
        <f>IF(J73=J74,0,0.25)</f>
        <v>0</v>
      </c>
      <c r="AA73" s="73">
        <f t="shared" ref="AA73:AA84" si="63">O73*AI73+P73*AJ73+Q73*AK73+R73*AL73+S73*AM73+T73*AN73+U73*AO73+V73*AP73+W73*AQ73+X73*AR73+Y73*AS73+Z73</f>
        <v>1</v>
      </c>
      <c r="AB73" s="240">
        <f t="shared" ref="AB73:AB84" si="64">AA73*M73</f>
        <v>0.32909657984041624</v>
      </c>
      <c r="AC73" s="240">
        <f t="shared" ref="AC73:AC84" si="65">AB73+N73</f>
        <v>0.62528350169679081</v>
      </c>
      <c r="AD73" s="250" t="e">
        <f t="shared" ref="AD73:AD78" si="66">AD74-AC73</f>
        <v>#REF!</v>
      </c>
      <c r="AE73" s="72" t="e">
        <f t="shared" si="57"/>
        <v>#REF!</v>
      </c>
      <c r="AG73" s="242">
        <f t="shared" si="45"/>
        <v>2</v>
      </c>
      <c r="AH73" s="242" t="str">
        <f t="shared" si="46"/>
        <v>c1</v>
      </c>
      <c r="AI73" s="243">
        <f>VLOOKUP(K73,PERDIDAS!$A$10:$L$18,3,FALSE)</f>
        <v>0.5</v>
      </c>
      <c r="AJ73" s="243">
        <f>VLOOKUP(K73,PERDIDAS!$A$10:$M$18,4,FALSE)</f>
        <v>0.2</v>
      </c>
      <c r="AK73" s="243">
        <f>VLOOKUP(K73,PERDIDAS!$A$10:$M$18,5,FALSE)</f>
        <v>0.2</v>
      </c>
      <c r="AL73" s="243">
        <f>VLOOKUP(K73,PERDIDAS!$A$10:$M$18,6,FALSE)</f>
        <v>0.1</v>
      </c>
      <c r="AM73" s="243">
        <f>VLOOKUP(K73,PERDIDAS!$A$10:$M$18,7,FALSE)</f>
        <v>0.3</v>
      </c>
      <c r="AN73" s="243">
        <f>VLOOKUP(K73,PERDIDAS!$A$10:$M$18,8,FALSE)</f>
        <v>1</v>
      </c>
      <c r="AO73" s="243">
        <f>VLOOKUP(K73,PERDIDAS!$A$10:$M$18,9,FALSE)</f>
        <v>1</v>
      </c>
      <c r="AP73" s="243">
        <f>VLOOKUP(K73,PERDIDAS!$A$10:$M$18,10,FALSE)</f>
        <v>3.6</v>
      </c>
      <c r="AQ73" s="75">
        <f>VLOOKUP(K73,PERDIDAS!$A$10:$M$18,11,FALSE)</f>
        <v>0.4</v>
      </c>
      <c r="AR73" s="75">
        <f>VLOOKUP(K73,PERDIDAS!$A$10:$M$18,12,FALSE)</f>
        <v>1.1000000000000001</v>
      </c>
      <c r="AS73" s="75">
        <f>VLOOKUP(K73,PERDIDAS!$A$10:$M$18,13,FALSE)</f>
        <v>1.6</v>
      </c>
      <c r="AT73" s="75">
        <f>VLOOKUP(K73,PERDIDAS!$A$10:$M$18,13,FALSE)</f>
        <v>1.6</v>
      </c>
      <c r="BN73" s="60"/>
      <c r="BO73" s="60"/>
      <c r="BP73" s="196"/>
      <c r="BQ73" s="62"/>
      <c r="BR73" s="62"/>
      <c r="BS73" s="62"/>
      <c r="BT73" s="62"/>
      <c r="BU73" s="62"/>
      <c r="BV73" s="62"/>
      <c r="BW73" s="62"/>
      <c r="BX73" s="62"/>
      <c r="BY73" s="60"/>
      <c r="BZ73" s="60"/>
      <c r="CA73" s="60"/>
      <c r="CB73" s="197"/>
      <c r="CC73" s="60"/>
      <c r="CD73" s="60"/>
    </row>
    <row r="74" spans="1:90" s="63" customFormat="1">
      <c r="A74" s="233" t="s">
        <v>29</v>
      </c>
      <c r="B74" s="234">
        <v>2</v>
      </c>
      <c r="C74" s="75" t="s">
        <v>148</v>
      </c>
      <c r="D74" s="75" t="s">
        <v>150</v>
      </c>
      <c r="E74" s="73">
        <f>0.3+0.6</f>
        <v>0.89999999999999991</v>
      </c>
      <c r="F74" s="74" t="s">
        <v>95</v>
      </c>
      <c r="G74" s="79">
        <f>VLOOKUP(F74,GASTOS!$A$8:$E$19,4,FALSE)</f>
        <v>4</v>
      </c>
      <c r="H74" s="236">
        <f>+H73+G74</f>
        <v>8</v>
      </c>
      <c r="I74" s="73">
        <f t="shared" si="58"/>
        <v>0.25831860000000001</v>
      </c>
      <c r="J74" s="237">
        <v>0.5</v>
      </c>
      <c r="K74" s="238">
        <f t="shared" si="59"/>
        <v>12.5</v>
      </c>
      <c r="L74" s="239">
        <f t="shared" si="60"/>
        <v>2.1049693226279973</v>
      </c>
      <c r="M74" s="240">
        <f t="shared" si="61"/>
        <v>0.70550081456812042</v>
      </c>
      <c r="N74" s="240">
        <f t="shared" si="62"/>
        <v>0.63495073311130834</v>
      </c>
      <c r="O74" s="245">
        <v>1</v>
      </c>
      <c r="P74" s="241"/>
      <c r="Q74" s="241"/>
      <c r="R74" s="245"/>
      <c r="S74" s="245"/>
      <c r="T74" s="139"/>
      <c r="U74" s="139">
        <v>1</v>
      </c>
      <c r="V74" s="74"/>
      <c r="W74" s="74"/>
      <c r="X74" s="74"/>
      <c r="Y74" s="74"/>
      <c r="Z74" s="241">
        <f>IF(J74=J75,0,0.25)</f>
        <v>0</v>
      </c>
      <c r="AA74" s="73">
        <f t="shared" si="63"/>
        <v>1.5</v>
      </c>
      <c r="AB74" s="240">
        <f t="shared" si="64"/>
        <v>1.0582512218521807</v>
      </c>
      <c r="AC74" s="240">
        <f t="shared" si="65"/>
        <v>1.6932019549634889</v>
      </c>
      <c r="AD74" s="250" t="e">
        <f t="shared" si="66"/>
        <v>#REF!</v>
      </c>
      <c r="AE74" s="72" t="e">
        <f t="shared" si="57"/>
        <v>#REF!</v>
      </c>
      <c r="AG74" s="242">
        <f t="shared" si="45"/>
        <v>2</v>
      </c>
      <c r="AH74" s="242" t="str">
        <f t="shared" si="46"/>
        <v>c2</v>
      </c>
      <c r="AI74" s="243">
        <f>VLOOKUP(K74,PERDIDAS!$A$10:$L$18,3,FALSE)</f>
        <v>0.5</v>
      </c>
      <c r="AJ74" s="243">
        <f>VLOOKUP(K74,PERDIDAS!$A$10:$M$18,4,FALSE)</f>
        <v>0.2</v>
      </c>
      <c r="AK74" s="243">
        <f>VLOOKUP(K74,PERDIDAS!$A$10:$M$18,5,FALSE)</f>
        <v>0.2</v>
      </c>
      <c r="AL74" s="243">
        <f>VLOOKUP(K74,PERDIDAS!$A$10:$M$18,6,FALSE)</f>
        <v>0.1</v>
      </c>
      <c r="AM74" s="243">
        <f>VLOOKUP(K74,PERDIDAS!$A$10:$M$18,7,FALSE)</f>
        <v>0.3</v>
      </c>
      <c r="AN74" s="243">
        <f>VLOOKUP(K74,PERDIDAS!$A$10:$M$18,8,FALSE)</f>
        <v>1</v>
      </c>
      <c r="AO74" s="243">
        <f>VLOOKUP(K74,PERDIDAS!$A$10:$M$18,9,FALSE)</f>
        <v>1</v>
      </c>
      <c r="AP74" s="243">
        <f>VLOOKUP(K74,PERDIDAS!$A$10:$M$18,10,FALSE)</f>
        <v>3.6</v>
      </c>
      <c r="AQ74" s="75">
        <f>VLOOKUP(K74,PERDIDAS!$A$10:$M$18,11,FALSE)</f>
        <v>0.4</v>
      </c>
      <c r="AR74" s="75">
        <f>VLOOKUP(K74,PERDIDAS!$A$10:$M$18,12,FALSE)</f>
        <v>1.1000000000000001</v>
      </c>
      <c r="AS74" s="75">
        <f>VLOOKUP(K74,PERDIDAS!$A$10:$M$18,13,FALSE)</f>
        <v>1.6</v>
      </c>
      <c r="AT74" s="75">
        <f>VLOOKUP(K74,PERDIDAS!$A$10:$M$18,13,FALSE)</f>
        <v>1.6</v>
      </c>
      <c r="BN74" s="60"/>
      <c r="BO74" s="60"/>
      <c r="BP74" s="196"/>
      <c r="BQ74" s="62"/>
      <c r="BR74" s="62"/>
      <c r="BS74" s="62"/>
      <c r="BT74" s="62"/>
      <c r="BU74" s="62"/>
      <c r="BV74" s="60"/>
      <c r="BW74" s="60"/>
      <c r="BX74" s="60"/>
      <c r="BY74" s="60"/>
      <c r="BZ74" s="60"/>
      <c r="CA74" s="60"/>
      <c r="CB74" s="197"/>
      <c r="CC74" s="60"/>
      <c r="CD74" s="60"/>
    </row>
    <row r="75" spans="1:90" s="63" customFormat="1">
      <c r="A75" s="233" t="s">
        <v>29</v>
      </c>
      <c r="B75" s="234">
        <v>2</v>
      </c>
      <c r="C75" s="75" t="s">
        <v>150</v>
      </c>
      <c r="D75" s="75" t="s">
        <v>156</v>
      </c>
      <c r="E75" s="73">
        <f>0.3+0.6</f>
        <v>0.89999999999999991</v>
      </c>
      <c r="F75" s="75" t="s">
        <v>95</v>
      </c>
      <c r="G75" s="79">
        <f>VLOOKUP(F75,GASTOS!$A$8:$E$19,4,FALSE)</f>
        <v>4</v>
      </c>
      <c r="H75" s="236">
        <f>+H74+G75</f>
        <v>12</v>
      </c>
      <c r="I75" s="73">
        <f t="shared" si="58"/>
        <v>0.34180260000000001</v>
      </c>
      <c r="J75" s="237">
        <v>0.5</v>
      </c>
      <c r="K75" s="238">
        <f t="shared" si="59"/>
        <v>12.5</v>
      </c>
      <c r="L75" s="239">
        <f t="shared" si="60"/>
        <v>2.7852581556050877</v>
      </c>
      <c r="M75" s="240">
        <f t="shared" si="61"/>
        <v>1.1942796685478987</v>
      </c>
      <c r="N75" s="240">
        <f t="shared" si="62"/>
        <v>1.0748517016931087</v>
      </c>
      <c r="O75" s="245">
        <v>1</v>
      </c>
      <c r="P75" s="75"/>
      <c r="Q75" s="75"/>
      <c r="R75" s="246"/>
      <c r="S75" s="139"/>
      <c r="T75" s="139"/>
      <c r="U75" s="139">
        <v>1</v>
      </c>
      <c r="V75" s="74"/>
      <c r="W75" s="74"/>
      <c r="X75" s="74"/>
      <c r="Y75" s="74"/>
      <c r="Z75" s="241">
        <f>IF(J75=J76,0,0.25)</f>
        <v>0</v>
      </c>
      <c r="AA75" s="73">
        <f t="shared" si="63"/>
        <v>1.5</v>
      </c>
      <c r="AB75" s="240">
        <f t="shared" si="64"/>
        <v>1.791419502821848</v>
      </c>
      <c r="AC75" s="240">
        <f t="shared" si="65"/>
        <v>2.8662712045149568</v>
      </c>
      <c r="AD75" s="250" t="e">
        <f t="shared" si="66"/>
        <v>#REF!</v>
      </c>
      <c r="AE75" s="72" t="e">
        <f t="shared" si="57"/>
        <v>#REF!</v>
      </c>
      <c r="AG75" s="242">
        <f t="shared" si="45"/>
        <v>2</v>
      </c>
      <c r="AH75" s="242" t="str">
        <f t="shared" si="46"/>
        <v>c3</v>
      </c>
      <c r="AI75" s="243">
        <f>VLOOKUP(K75,PERDIDAS!$A$10:$L$18,3,FALSE)</f>
        <v>0.5</v>
      </c>
      <c r="AJ75" s="243">
        <f>VLOOKUP(K75,PERDIDAS!$A$10:$M$18,4,FALSE)</f>
        <v>0.2</v>
      </c>
      <c r="AK75" s="243">
        <f>VLOOKUP(K75,PERDIDAS!$A$10:$M$18,5,FALSE)</f>
        <v>0.2</v>
      </c>
      <c r="AL75" s="243">
        <f>VLOOKUP(K75,PERDIDAS!$A$10:$M$18,6,FALSE)</f>
        <v>0.1</v>
      </c>
      <c r="AM75" s="243">
        <f>VLOOKUP(K75,PERDIDAS!$A$10:$M$18,7,FALSE)</f>
        <v>0.3</v>
      </c>
      <c r="AN75" s="243">
        <f>VLOOKUP(K75,PERDIDAS!$A$10:$M$18,8,FALSE)</f>
        <v>1</v>
      </c>
      <c r="AO75" s="243">
        <f>VLOOKUP(K75,PERDIDAS!$A$10:$M$18,9,FALSE)</f>
        <v>1</v>
      </c>
      <c r="AP75" s="243">
        <f>VLOOKUP(K75,PERDIDAS!$A$10:$M$18,10,FALSE)</f>
        <v>3.6</v>
      </c>
      <c r="AQ75" s="75">
        <f>VLOOKUP(K75,PERDIDAS!$A$10:$M$18,11,FALSE)</f>
        <v>0.4</v>
      </c>
      <c r="AR75" s="75">
        <f>VLOOKUP(K75,PERDIDAS!$A$10:$M$18,12,FALSE)</f>
        <v>1.1000000000000001</v>
      </c>
      <c r="AS75" s="75">
        <f>VLOOKUP(K75,PERDIDAS!$A$10:$M$18,13,FALSE)</f>
        <v>1.6</v>
      </c>
      <c r="AT75" s="75">
        <f>VLOOKUP(K75,PERDIDAS!$A$10:$M$18,13,FALSE)</f>
        <v>1.6</v>
      </c>
      <c r="BN75" s="60"/>
      <c r="BO75" s="60"/>
      <c r="BP75" s="196"/>
      <c r="BQ75" s="62"/>
      <c r="BR75" s="60"/>
      <c r="BS75" s="60"/>
      <c r="BT75" s="60"/>
      <c r="BU75" s="60"/>
      <c r="BV75" s="60"/>
      <c r="BW75" s="60"/>
      <c r="BX75" s="60"/>
      <c r="BY75" s="60"/>
      <c r="BZ75" s="60"/>
      <c r="CA75" s="60"/>
      <c r="CB75" s="197"/>
      <c r="CC75" s="60"/>
      <c r="CD75" s="60"/>
    </row>
    <row r="76" spans="1:90" s="63" customFormat="1">
      <c r="A76" s="233" t="s">
        <v>29</v>
      </c>
      <c r="B76" s="234">
        <v>2</v>
      </c>
      <c r="C76" s="75" t="s">
        <v>156</v>
      </c>
      <c r="D76" s="75" t="s">
        <v>144</v>
      </c>
      <c r="E76" s="73">
        <f>0.32+2.46</f>
        <v>2.78</v>
      </c>
      <c r="F76" s="74" t="s">
        <v>95</v>
      </c>
      <c r="G76" s="79">
        <f>VLOOKUP(F76,GASTOS!$A$8:$E$19,4,FALSE)</f>
        <v>4</v>
      </c>
      <c r="H76" s="236">
        <f>+H75+G76</f>
        <v>16</v>
      </c>
      <c r="I76" s="73">
        <f t="shared" si="58"/>
        <v>0.42262739999999999</v>
      </c>
      <c r="J76" s="237">
        <v>0.5</v>
      </c>
      <c r="K76" s="238">
        <f t="shared" si="59"/>
        <v>12.5</v>
      </c>
      <c r="L76" s="239">
        <f t="shared" si="60"/>
        <v>3.4438778775590748</v>
      </c>
      <c r="M76" s="240">
        <f t="shared" si="61"/>
        <v>1.7798405039830512</v>
      </c>
      <c r="N76" s="240">
        <f t="shared" si="62"/>
        <v>4.9479566010728817</v>
      </c>
      <c r="O76" s="245">
        <v>2</v>
      </c>
      <c r="P76" s="241"/>
      <c r="Q76" s="241"/>
      <c r="R76" s="245">
        <v>1</v>
      </c>
      <c r="S76" s="245"/>
      <c r="T76" s="245"/>
      <c r="U76" s="139">
        <v>1</v>
      </c>
      <c r="V76" s="74"/>
      <c r="W76" s="74"/>
      <c r="X76" s="74"/>
      <c r="Y76" s="74"/>
      <c r="Z76" s="241">
        <f>IF(J76=J77,0,0.25)</f>
        <v>0</v>
      </c>
      <c r="AA76" s="73">
        <f t="shared" si="63"/>
        <v>2.1</v>
      </c>
      <c r="AB76" s="240">
        <f t="shared" si="64"/>
        <v>3.7376650583644078</v>
      </c>
      <c r="AC76" s="240">
        <f t="shared" si="65"/>
        <v>8.6856216594372899</v>
      </c>
      <c r="AD76" s="250" t="e">
        <f t="shared" si="66"/>
        <v>#REF!</v>
      </c>
      <c r="AE76" s="72" t="e">
        <f t="shared" si="57"/>
        <v>#REF!</v>
      </c>
      <c r="AG76" s="242">
        <f t="shared" si="45"/>
        <v>2</v>
      </c>
      <c r="AH76" s="242" t="str">
        <f t="shared" si="46"/>
        <v>c4</v>
      </c>
      <c r="AI76" s="243">
        <f>VLOOKUP(K76,PERDIDAS!$A$10:$L$18,3,FALSE)</f>
        <v>0.5</v>
      </c>
      <c r="AJ76" s="243">
        <f>VLOOKUP(K76,PERDIDAS!$A$10:$M$18,4,FALSE)</f>
        <v>0.2</v>
      </c>
      <c r="AK76" s="243">
        <f>VLOOKUP(K76,PERDIDAS!$A$10:$M$18,5,FALSE)</f>
        <v>0.2</v>
      </c>
      <c r="AL76" s="243">
        <f>VLOOKUP(K76,PERDIDAS!$A$10:$M$18,6,FALSE)</f>
        <v>0.1</v>
      </c>
      <c r="AM76" s="243">
        <f>VLOOKUP(K76,PERDIDAS!$A$10:$M$18,7,FALSE)</f>
        <v>0.3</v>
      </c>
      <c r="AN76" s="243">
        <f>VLOOKUP(K76,PERDIDAS!$A$10:$M$18,8,FALSE)</f>
        <v>1</v>
      </c>
      <c r="AO76" s="243">
        <f>VLOOKUP(K76,PERDIDAS!$A$10:$M$18,9,FALSE)</f>
        <v>1</v>
      </c>
      <c r="AP76" s="243">
        <f>VLOOKUP(K76,PERDIDAS!$A$10:$M$18,10,FALSE)</f>
        <v>3.6</v>
      </c>
      <c r="AQ76" s="75">
        <f>VLOOKUP(K76,PERDIDAS!$A$10:$M$18,11,FALSE)</f>
        <v>0.4</v>
      </c>
      <c r="AR76" s="75">
        <f>VLOOKUP(K76,PERDIDAS!$A$10:$M$18,12,FALSE)</f>
        <v>1.1000000000000001</v>
      </c>
      <c r="AS76" s="75">
        <f>VLOOKUP(K76,PERDIDAS!$A$10:$M$18,13,FALSE)</f>
        <v>1.6</v>
      </c>
      <c r="AT76" s="75">
        <f>VLOOKUP(K76,PERDIDAS!$A$10:$M$18,13,FALSE)</f>
        <v>1.6</v>
      </c>
      <c r="BN76" s="60"/>
      <c r="BO76" s="60"/>
      <c r="BP76" s="196"/>
      <c r="BQ76" s="62"/>
      <c r="BR76" s="62"/>
      <c r="BS76" s="62"/>
      <c r="BT76" s="62"/>
      <c r="BU76" s="62"/>
      <c r="BV76" s="62"/>
      <c r="BW76" s="60"/>
      <c r="BX76" s="60"/>
      <c r="BY76" s="60"/>
      <c r="BZ76" s="60"/>
      <c r="CA76" s="60"/>
      <c r="CB76" s="197"/>
      <c r="CC76" s="60"/>
      <c r="CD76" s="60"/>
    </row>
    <row r="77" spans="1:90" s="63" customFormat="1">
      <c r="A77" s="233" t="s">
        <v>29</v>
      </c>
      <c r="B77" s="234">
        <v>2</v>
      </c>
      <c r="C77" s="75" t="s">
        <v>144</v>
      </c>
      <c r="D77" s="75" t="s">
        <v>147</v>
      </c>
      <c r="E77" s="73">
        <v>1.02</v>
      </c>
      <c r="F77" s="75" t="s">
        <v>27</v>
      </c>
      <c r="G77" s="79">
        <f>VLOOKUP(F77,GASTOS!$A$8:$E$19,4,FALSE)</f>
        <v>2.5</v>
      </c>
      <c r="H77" s="236">
        <f>+H76+G77</f>
        <v>18.5</v>
      </c>
      <c r="I77" s="73">
        <f t="shared" si="58"/>
        <v>0.47179252500000002</v>
      </c>
      <c r="J77" s="237">
        <v>0.5</v>
      </c>
      <c r="K77" s="238">
        <f t="shared" si="59"/>
        <v>12.5</v>
      </c>
      <c r="L77" s="239">
        <f t="shared" si="60"/>
        <v>3.8445113583388983</v>
      </c>
      <c r="M77" s="240">
        <f t="shared" si="61"/>
        <v>2.1888618426567112</v>
      </c>
      <c r="N77" s="240">
        <f t="shared" si="62"/>
        <v>2.2326390795098456</v>
      </c>
      <c r="O77" s="245"/>
      <c r="P77" s="241"/>
      <c r="Q77" s="241"/>
      <c r="R77" s="245">
        <v>1</v>
      </c>
      <c r="S77" s="245"/>
      <c r="T77" s="245"/>
      <c r="U77" s="139">
        <v>1</v>
      </c>
      <c r="V77" s="74"/>
      <c r="W77" s="74"/>
      <c r="X77" s="74"/>
      <c r="Y77" s="74"/>
      <c r="Z77" s="241">
        <f>IF(J77=J81,0,0.25)</f>
        <v>0</v>
      </c>
      <c r="AA77" s="73">
        <f t="shared" si="63"/>
        <v>1.1000000000000001</v>
      </c>
      <c r="AB77" s="240">
        <f t="shared" si="64"/>
        <v>2.4077480269223828</v>
      </c>
      <c r="AC77" s="240">
        <f t="shared" si="65"/>
        <v>4.6403871064322288</v>
      </c>
      <c r="AD77" s="250" t="e">
        <f t="shared" si="66"/>
        <v>#REF!</v>
      </c>
      <c r="AE77" s="72" t="e">
        <f t="shared" si="57"/>
        <v>#REF!</v>
      </c>
      <c r="AG77" s="242">
        <f t="shared" si="45"/>
        <v>2</v>
      </c>
      <c r="AH77" s="242" t="str">
        <f t="shared" si="46"/>
        <v>b1</v>
      </c>
      <c r="AI77" s="243">
        <f>VLOOKUP(K77,PERDIDAS!$A$10:$L$18,3,FALSE)</f>
        <v>0.5</v>
      </c>
      <c r="AJ77" s="243">
        <f>VLOOKUP(K77,PERDIDAS!$A$10:$M$18,4,FALSE)</f>
        <v>0.2</v>
      </c>
      <c r="AK77" s="243">
        <f>VLOOKUP(K77,PERDIDAS!$A$10:$M$18,5,FALSE)</f>
        <v>0.2</v>
      </c>
      <c r="AL77" s="243">
        <f>VLOOKUP(K77,PERDIDAS!$A$10:$M$18,6,FALSE)</f>
        <v>0.1</v>
      </c>
      <c r="AM77" s="243">
        <f>VLOOKUP(K77,PERDIDAS!$A$10:$M$18,7,FALSE)</f>
        <v>0.3</v>
      </c>
      <c r="AN77" s="243">
        <f>VLOOKUP(K77,PERDIDAS!$A$10:$M$18,8,FALSE)</f>
        <v>1</v>
      </c>
      <c r="AO77" s="243">
        <f>VLOOKUP(K77,PERDIDAS!$A$10:$M$18,9,FALSE)</f>
        <v>1</v>
      </c>
      <c r="AP77" s="243">
        <f>VLOOKUP(K77,PERDIDAS!$A$10:$M$18,10,FALSE)</f>
        <v>3.6</v>
      </c>
      <c r="AQ77" s="75">
        <f>VLOOKUP(K77,PERDIDAS!$A$10:$M$18,11,FALSE)</f>
        <v>0.4</v>
      </c>
      <c r="AR77" s="75">
        <f>VLOOKUP(K77,PERDIDAS!$A$10:$M$18,12,FALSE)</f>
        <v>1.1000000000000001</v>
      </c>
      <c r="AS77" s="75">
        <f>VLOOKUP(K77,PERDIDAS!$A$10:$M$18,13,FALSE)</f>
        <v>1.6</v>
      </c>
      <c r="AT77" s="75">
        <f>VLOOKUP(K77,PERDIDAS!$A$10:$M$18,13,FALSE)</f>
        <v>1.6</v>
      </c>
      <c r="BN77" s="60"/>
      <c r="BO77" s="60"/>
      <c r="BP77" s="196"/>
      <c r="BQ77" s="62"/>
      <c r="BR77" s="62"/>
      <c r="BS77" s="62"/>
      <c r="BT77" s="62"/>
      <c r="BU77" s="62"/>
      <c r="BV77" s="62"/>
      <c r="BW77" s="60"/>
      <c r="BX77" s="60"/>
      <c r="BY77" s="60"/>
      <c r="BZ77" s="60"/>
      <c r="CA77" s="60"/>
      <c r="CB77" s="197"/>
      <c r="CC77" s="60"/>
      <c r="CD77" s="60"/>
    </row>
    <row r="78" spans="1:90" s="63" customFormat="1">
      <c r="A78" s="233" t="s">
        <v>29</v>
      </c>
      <c r="B78" s="234">
        <v>2</v>
      </c>
      <c r="C78" s="235" t="s">
        <v>147</v>
      </c>
      <c r="D78" s="235" t="s">
        <v>151</v>
      </c>
      <c r="E78" s="73">
        <v>1.03</v>
      </c>
      <c r="F78" s="74" t="s">
        <v>27</v>
      </c>
      <c r="G78" s="79">
        <f>VLOOKUP(F78,GASTOS!$A$8:$E$19,4,FALSE)</f>
        <v>2.5</v>
      </c>
      <c r="H78" s="236">
        <f>H77+G78</f>
        <v>21</v>
      </c>
      <c r="I78" s="73">
        <f t="shared" si="58"/>
        <v>0.51991889999999996</v>
      </c>
      <c r="J78" s="237">
        <v>0.5</v>
      </c>
      <c r="K78" s="238">
        <f t="shared" si="59"/>
        <v>12.5</v>
      </c>
      <c r="L78" s="239">
        <f t="shared" si="60"/>
        <v>4.2366803426253217</v>
      </c>
      <c r="M78" s="240">
        <f t="shared" si="61"/>
        <v>2.6273180409320056</v>
      </c>
      <c r="N78" s="240">
        <f t="shared" si="62"/>
        <v>2.706137582159966</v>
      </c>
      <c r="O78" s="245"/>
      <c r="P78" s="241"/>
      <c r="Q78" s="241"/>
      <c r="R78" s="245">
        <v>1</v>
      </c>
      <c r="S78" s="245"/>
      <c r="T78" s="245"/>
      <c r="U78" s="139">
        <v>1</v>
      </c>
      <c r="V78" s="74"/>
      <c r="W78" s="74"/>
      <c r="X78" s="74"/>
      <c r="Y78" s="74"/>
      <c r="Z78" s="241">
        <f>IF(J78=J79,0,0.25)</f>
        <v>0.25</v>
      </c>
      <c r="AA78" s="73">
        <f t="shared" si="63"/>
        <v>1.35</v>
      </c>
      <c r="AB78" s="240">
        <f t="shared" si="64"/>
        <v>3.5468793552582079</v>
      </c>
      <c r="AC78" s="240">
        <f t="shared" si="65"/>
        <v>6.2530169374181739</v>
      </c>
      <c r="AD78" s="250" t="e">
        <f t="shared" si="66"/>
        <v>#REF!</v>
      </c>
      <c r="AE78" s="72" t="e">
        <f t="shared" si="57"/>
        <v>#REF!</v>
      </c>
      <c r="AF78" s="135"/>
      <c r="AG78" s="242">
        <f t="shared" si="45"/>
        <v>2</v>
      </c>
      <c r="AH78" s="242" t="str">
        <f t="shared" si="46"/>
        <v>b2</v>
      </c>
      <c r="AI78" s="243">
        <f>VLOOKUP(K78,PERDIDAS!$A$10:$L$18,3,FALSE)</f>
        <v>0.5</v>
      </c>
      <c r="AJ78" s="243">
        <f>VLOOKUP(K78,PERDIDAS!$A$10:$M$18,4,FALSE)</f>
        <v>0.2</v>
      </c>
      <c r="AK78" s="243">
        <f>VLOOKUP(K78,PERDIDAS!$A$10:$M$18,5,FALSE)</f>
        <v>0.2</v>
      </c>
      <c r="AL78" s="243">
        <f>VLOOKUP(K78,PERDIDAS!$A$10:$M$18,6,FALSE)</f>
        <v>0.1</v>
      </c>
      <c r="AM78" s="243">
        <f>VLOOKUP(K78,PERDIDAS!$A$10:$M$18,7,FALSE)</f>
        <v>0.3</v>
      </c>
      <c r="AN78" s="243">
        <f>VLOOKUP(K78,PERDIDAS!$A$10:$M$18,8,FALSE)</f>
        <v>1</v>
      </c>
      <c r="AO78" s="243">
        <f>VLOOKUP(K78,PERDIDAS!$A$10:$M$18,9,FALSE)</f>
        <v>1</v>
      </c>
      <c r="AP78" s="243">
        <f>VLOOKUP(K78,PERDIDAS!$A$10:$M$18,10,FALSE)</f>
        <v>3.6</v>
      </c>
      <c r="AQ78" s="75">
        <f>VLOOKUP(K78,PERDIDAS!$A$10:$M$18,11,FALSE)</f>
        <v>0.4</v>
      </c>
      <c r="AR78" s="75">
        <f>VLOOKUP(K78,PERDIDAS!$A$10:$M$18,12,FALSE)</f>
        <v>1.1000000000000001</v>
      </c>
      <c r="AS78" s="75">
        <f>VLOOKUP(K78,PERDIDAS!$A$10:$M$18,13,FALSE)</f>
        <v>1.6</v>
      </c>
      <c r="AT78" s="75">
        <f>VLOOKUP(K78,PERDIDAS!$A$10:$M$18,13,FALSE)</f>
        <v>1.6</v>
      </c>
      <c r="AX78" s="135"/>
      <c r="AY78" s="135"/>
      <c r="AZ78" s="135"/>
      <c r="BA78" s="135"/>
      <c r="BB78" s="135"/>
      <c r="BC78" s="135"/>
      <c r="BD78" s="135"/>
      <c r="BE78" s="135"/>
      <c r="BF78" s="135"/>
      <c r="BG78" s="135"/>
      <c r="BH78" s="135"/>
      <c r="BI78" s="135"/>
      <c r="BJ78" s="135"/>
      <c r="BK78" s="135"/>
      <c r="BN78" s="60"/>
      <c r="BO78" s="60"/>
      <c r="BP78" s="196"/>
      <c r="BQ78" s="62"/>
      <c r="BR78" s="62"/>
      <c r="BS78" s="62"/>
      <c r="BT78" s="62"/>
      <c r="BU78" s="62"/>
      <c r="BV78" s="62"/>
      <c r="BW78" s="60"/>
      <c r="BX78" s="60"/>
      <c r="BY78" s="60"/>
      <c r="BZ78" s="60"/>
      <c r="CA78" s="60"/>
      <c r="CB78" s="197"/>
      <c r="CC78" s="60"/>
      <c r="CD78" s="60"/>
    </row>
    <row r="79" spans="1:90" s="63" customFormat="1">
      <c r="A79" s="233" t="s">
        <v>29</v>
      </c>
      <c r="B79" s="234">
        <v>2</v>
      </c>
      <c r="C79" s="235" t="s">
        <v>151</v>
      </c>
      <c r="D79" s="235">
        <v>1</v>
      </c>
      <c r="E79" s="73">
        <f>0.46+1.95</f>
        <v>2.41</v>
      </c>
      <c r="F79" s="74" t="s">
        <v>27</v>
      </c>
      <c r="G79" s="79">
        <f>VLOOKUP(F79,GASTOS!$A$8:$E$19,4,FALSE)</f>
        <v>2.5</v>
      </c>
      <c r="H79" s="236">
        <f>+H78+G79</f>
        <v>23.5</v>
      </c>
      <c r="I79" s="73">
        <f t="shared" si="58"/>
        <v>0.56700652500000004</v>
      </c>
      <c r="J79" s="237">
        <v>0.75</v>
      </c>
      <c r="K79" s="238">
        <f t="shared" si="59"/>
        <v>18.75</v>
      </c>
      <c r="L79" s="239">
        <f t="shared" si="60"/>
        <v>2.0535043690748207</v>
      </c>
      <c r="M79" s="240">
        <f t="shared" si="61"/>
        <v>0.42757809144486503</v>
      </c>
      <c r="N79" s="240">
        <f t="shared" si="62"/>
        <v>1.0304632003821248</v>
      </c>
      <c r="O79" s="245">
        <v>1</v>
      </c>
      <c r="P79" s="241"/>
      <c r="Q79" s="241"/>
      <c r="R79" s="245">
        <v>1</v>
      </c>
      <c r="S79" s="245"/>
      <c r="T79" s="245"/>
      <c r="U79" s="139">
        <v>1</v>
      </c>
      <c r="V79" s="74"/>
      <c r="W79" s="74"/>
      <c r="X79" s="74"/>
      <c r="Y79" s="74"/>
      <c r="Z79" s="241">
        <f>IF(J79=J83,0,0.25)</f>
        <v>0</v>
      </c>
      <c r="AA79" s="73">
        <f t="shared" si="63"/>
        <v>2.1999999999999997</v>
      </c>
      <c r="AB79" s="240">
        <f t="shared" si="64"/>
        <v>0.94067180117870297</v>
      </c>
      <c r="AC79" s="240">
        <f t="shared" si="65"/>
        <v>1.9711350015608278</v>
      </c>
      <c r="AD79" s="250" t="e">
        <f>AD84-AC79</f>
        <v>#REF!</v>
      </c>
      <c r="AE79" s="72" t="e">
        <f t="shared" si="57"/>
        <v>#REF!</v>
      </c>
      <c r="AG79" s="242">
        <f t="shared" si="45"/>
        <v>2</v>
      </c>
      <c r="AH79" s="242" t="str">
        <f t="shared" si="46"/>
        <v>b3</v>
      </c>
      <c r="AI79" s="243">
        <f>VLOOKUP(K79,PERDIDAS!$A$10:$L$18,3,FALSE)</f>
        <v>0.7</v>
      </c>
      <c r="AJ79" s="243">
        <f>VLOOKUP(K79,PERDIDAS!$A$10:$M$18,4,FALSE)</f>
        <v>0.3</v>
      </c>
      <c r="AK79" s="243">
        <f>VLOOKUP(K79,PERDIDAS!$A$10:$M$18,5,FALSE)</f>
        <v>0.2</v>
      </c>
      <c r="AL79" s="243">
        <f>VLOOKUP(K79,PERDIDAS!$A$10:$M$18,6,FALSE)</f>
        <v>0.1</v>
      </c>
      <c r="AM79" s="243">
        <f>VLOOKUP(K79,PERDIDAS!$A$10:$M$18,7,FALSE)</f>
        <v>0.4</v>
      </c>
      <c r="AN79" s="243">
        <f>VLOOKUP(K79,PERDIDAS!$A$10:$M$18,8,FALSE)</f>
        <v>1.4</v>
      </c>
      <c r="AO79" s="243">
        <f>VLOOKUP(K79,PERDIDAS!$A$10:$M$18,9,FALSE)</f>
        <v>1.4</v>
      </c>
      <c r="AP79" s="243">
        <f>VLOOKUP(K79,PERDIDAS!$A$10:$M$18,10,FALSE)</f>
        <v>5.6</v>
      </c>
      <c r="AQ79" s="75">
        <f>VLOOKUP(K79,PERDIDAS!$A$10:$M$18,11,FALSE)</f>
        <v>0.5</v>
      </c>
      <c r="AR79" s="75">
        <f>VLOOKUP(K79,PERDIDAS!$A$10:$M$18,12,FALSE)</f>
        <v>1.6</v>
      </c>
      <c r="AS79" s="75">
        <f>VLOOKUP(K79,PERDIDAS!$A$10:$M$18,13,FALSE)</f>
        <v>2.4</v>
      </c>
      <c r="AT79" s="75">
        <f>VLOOKUP(K79,PERDIDAS!$A$10:$M$18,13,FALSE)</f>
        <v>2.4</v>
      </c>
      <c r="BN79" s="60"/>
      <c r="BO79" s="60"/>
      <c r="BP79" s="196"/>
      <c r="BQ79" s="62"/>
      <c r="BR79" s="62"/>
      <c r="BS79" s="62"/>
      <c r="BT79" s="62"/>
      <c r="BU79" s="62"/>
      <c r="BV79" s="62"/>
      <c r="BW79" s="60"/>
      <c r="BX79" s="60"/>
      <c r="BY79" s="60"/>
      <c r="BZ79" s="60"/>
      <c r="CA79" s="60"/>
      <c r="CB79" s="197"/>
      <c r="CC79" s="60"/>
      <c r="CD79" s="60"/>
    </row>
    <row r="80" spans="1:90" s="63" customFormat="1">
      <c r="A80" s="233" t="s">
        <v>29</v>
      </c>
      <c r="B80" s="234">
        <v>2</v>
      </c>
      <c r="C80" s="235" t="s">
        <v>143</v>
      </c>
      <c r="D80" s="235" t="s">
        <v>146</v>
      </c>
      <c r="E80" s="73">
        <f>0.3+0.9</f>
        <v>1.2</v>
      </c>
      <c r="F80" s="74" t="s">
        <v>32</v>
      </c>
      <c r="G80" s="79">
        <f>VLOOKUP(F80,GASTOS!$A$8:$E$19,4,FALSE)</f>
        <v>0.8</v>
      </c>
      <c r="H80" s="236">
        <f>+G80</f>
        <v>0.8</v>
      </c>
      <c r="I80" s="73">
        <f t="shared" si="58"/>
        <v>0.101346216</v>
      </c>
      <c r="J80" s="237">
        <v>0.5</v>
      </c>
      <c r="K80" s="238">
        <f t="shared" si="59"/>
        <v>12.5</v>
      </c>
      <c r="L80" s="239">
        <f t="shared" si="60"/>
        <v>0.82584326349101733</v>
      </c>
      <c r="M80" s="240">
        <f t="shared" si="61"/>
        <v>0.12153039797455252</v>
      </c>
      <c r="N80" s="240">
        <f t="shared" si="62"/>
        <v>0.14583647756946302</v>
      </c>
      <c r="O80" s="244">
        <v>2</v>
      </c>
      <c r="P80" s="75"/>
      <c r="Q80" s="75"/>
      <c r="R80" s="139"/>
      <c r="S80" s="139"/>
      <c r="T80" s="139"/>
      <c r="U80" s="139"/>
      <c r="V80" s="74"/>
      <c r="W80" s="74"/>
      <c r="X80" s="74"/>
      <c r="Y80" s="74"/>
      <c r="Z80" s="241">
        <f>IF(J80=J81,0,0.25)</f>
        <v>0</v>
      </c>
      <c r="AA80" s="73">
        <f t="shared" si="63"/>
        <v>1</v>
      </c>
      <c r="AB80" s="240">
        <f t="shared" si="64"/>
        <v>0.12153039797455252</v>
      </c>
      <c r="AC80" s="240">
        <f t="shared" si="65"/>
        <v>0.26736687554401556</v>
      </c>
      <c r="AD80" s="250" t="e">
        <f>AD81-AC80</f>
        <v>#REF!</v>
      </c>
      <c r="AE80" s="72" t="e">
        <f t="shared" si="57"/>
        <v>#REF!</v>
      </c>
      <c r="AG80" s="242">
        <f t="shared" si="45"/>
        <v>2</v>
      </c>
      <c r="AH80" s="242" t="str">
        <f t="shared" si="46"/>
        <v>a1</v>
      </c>
      <c r="AI80" s="243">
        <f>VLOOKUP(K80,PERDIDAS!$A$10:$L$18,3,FALSE)</f>
        <v>0.5</v>
      </c>
      <c r="AJ80" s="243">
        <f>VLOOKUP(K80,PERDIDAS!$A$10:$M$18,4,FALSE)</f>
        <v>0.2</v>
      </c>
      <c r="AK80" s="243">
        <f>VLOOKUP(K80,PERDIDAS!$A$10:$M$18,5,FALSE)</f>
        <v>0.2</v>
      </c>
      <c r="AL80" s="243">
        <f>VLOOKUP(K80,PERDIDAS!$A$10:$M$18,6,FALSE)</f>
        <v>0.1</v>
      </c>
      <c r="AM80" s="243">
        <f>VLOOKUP(K80,PERDIDAS!$A$10:$M$18,7,FALSE)</f>
        <v>0.3</v>
      </c>
      <c r="AN80" s="243">
        <f>VLOOKUP(K80,PERDIDAS!$A$10:$M$18,8,FALSE)</f>
        <v>1</v>
      </c>
      <c r="AO80" s="243">
        <f>VLOOKUP(K80,PERDIDAS!$A$10:$M$18,9,FALSE)</f>
        <v>1</v>
      </c>
      <c r="AP80" s="243">
        <f>VLOOKUP(K80,PERDIDAS!$A$10:$M$18,10,FALSE)</f>
        <v>3.6</v>
      </c>
      <c r="AQ80" s="75">
        <f>VLOOKUP(K80,PERDIDAS!$A$10:$M$18,11,FALSE)</f>
        <v>0.4</v>
      </c>
      <c r="AR80" s="75">
        <f>VLOOKUP(K80,PERDIDAS!$A$10:$M$18,12,FALSE)</f>
        <v>1.1000000000000001</v>
      </c>
      <c r="AS80" s="75">
        <f>VLOOKUP(K80,PERDIDAS!$A$10:$M$18,13,FALSE)</f>
        <v>1.6</v>
      </c>
      <c r="AT80" s="75">
        <f>VLOOKUP(K80,PERDIDAS!$A$10:$M$18,13,FALSE)</f>
        <v>1.6</v>
      </c>
      <c r="BN80" s="60"/>
      <c r="BO80" s="60"/>
      <c r="BP80" s="196"/>
      <c r="BQ80" s="62"/>
      <c r="BR80" s="60"/>
      <c r="BS80" s="60"/>
      <c r="BT80" s="60"/>
      <c r="BU80" s="60"/>
      <c r="BV80" s="60"/>
      <c r="BW80" s="60"/>
      <c r="BX80" s="60"/>
      <c r="BY80" s="60"/>
      <c r="BZ80" s="60"/>
      <c r="CA80" s="60"/>
      <c r="CB80" s="197"/>
      <c r="CC80" s="60"/>
      <c r="CD80" s="60"/>
    </row>
    <row r="81" spans="1:90" s="63" customFormat="1">
      <c r="A81" s="233" t="s">
        <v>29</v>
      </c>
      <c r="B81" s="234">
        <v>2</v>
      </c>
      <c r="C81" s="235" t="s">
        <v>146</v>
      </c>
      <c r="D81" s="235" t="s">
        <v>149</v>
      </c>
      <c r="E81" s="73">
        <f>0.3+0.9</f>
        <v>1.2</v>
      </c>
      <c r="F81" s="75" t="s">
        <v>32</v>
      </c>
      <c r="G81" s="79">
        <f>VLOOKUP(F81,GASTOS!$A$8:$E$19,4,FALSE)</f>
        <v>0.8</v>
      </c>
      <c r="H81" s="236">
        <f>H80+G81</f>
        <v>1.6</v>
      </c>
      <c r="I81" s="73">
        <f t="shared" si="58"/>
        <v>0.11921306399999999</v>
      </c>
      <c r="J81" s="237">
        <v>0.5</v>
      </c>
      <c r="K81" s="238">
        <f t="shared" si="59"/>
        <v>12.5</v>
      </c>
      <c r="L81" s="239">
        <f t="shared" si="60"/>
        <v>0.97143543893660034</v>
      </c>
      <c r="M81" s="240">
        <f t="shared" si="61"/>
        <v>0.16490523109289332</v>
      </c>
      <c r="N81" s="240">
        <f t="shared" si="62"/>
        <v>0.19788627731147199</v>
      </c>
      <c r="O81" s="244">
        <v>1</v>
      </c>
      <c r="P81" s="75"/>
      <c r="Q81" s="75"/>
      <c r="R81" s="139"/>
      <c r="S81" s="139"/>
      <c r="T81" s="139"/>
      <c r="U81" s="139">
        <v>1</v>
      </c>
      <c r="V81" s="75"/>
      <c r="W81" s="75"/>
      <c r="X81" s="75"/>
      <c r="Y81" s="75"/>
      <c r="Z81" s="241">
        <f>IF(J81=J82,0,0.25)</f>
        <v>0</v>
      </c>
      <c r="AA81" s="73">
        <f t="shared" si="63"/>
        <v>1.5</v>
      </c>
      <c r="AB81" s="240">
        <f t="shared" si="64"/>
        <v>0.24735784663933996</v>
      </c>
      <c r="AC81" s="240">
        <f t="shared" si="65"/>
        <v>0.44524412395081192</v>
      </c>
      <c r="AD81" s="250" t="e">
        <f>AD82-AC81</f>
        <v>#REF!</v>
      </c>
      <c r="AE81" s="72" t="e">
        <f t="shared" si="57"/>
        <v>#REF!</v>
      </c>
      <c r="AG81" s="242">
        <f t="shared" si="45"/>
        <v>2</v>
      </c>
      <c r="AH81" s="242" t="str">
        <f t="shared" si="46"/>
        <v>a2</v>
      </c>
      <c r="AI81" s="243">
        <f>VLOOKUP(K81,PERDIDAS!$A$10:$L$18,3,FALSE)</f>
        <v>0.5</v>
      </c>
      <c r="AJ81" s="243">
        <f>VLOOKUP(K81,PERDIDAS!$A$10:$M$18,4,FALSE)</f>
        <v>0.2</v>
      </c>
      <c r="AK81" s="243">
        <f>VLOOKUP(K81,PERDIDAS!$A$10:$M$18,5,FALSE)</f>
        <v>0.2</v>
      </c>
      <c r="AL81" s="243">
        <f>VLOOKUP(K81,PERDIDAS!$A$10:$M$18,6,FALSE)</f>
        <v>0.1</v>
      </c>
      <c r="AM81" s="243">
        <f>VLOOKUP(K81,PERDIDAS!$A$10:$M$18,7,FALSE)</f>
        <v>0.3</v>
      </c>
      <c r="AN81" s="243">
        <f>VLOOKUP(K81,PERDIDAS!$A$10:$M$18,8,FALSE)</f>
        <v>1</v>
      </c>
      <c r="AO81" s="243">
        <f>VLOOKUP(K81,PERDIDAS!$A$10:$M$18,9,FALSE)</f>
        <v>1</v>
      </c>
      <c r="AP81" s="243">
        <f>VLOOKUP(K81,PERDIDAS!$A$10:$M$18,10,FALSE)</f>
        <v>3.6</v>
      </c>
      <c r="AQ81" s="75">
        <f>VLOOKUP(K81,PERDIDAS!$A$10:$M$18,11,FALSE)</f>
        <v>0.4</v>
      </c>
      <c r="AR81" s="75">
        <f>VLOOKUP(K81,PERDIDAS!$A$10:$M$18,12,FALSE)</f>
        <v>1.1000000000000001</v>
      </c>
      <c r="AS81" s="75">
        <f>VLOOKUP(K81,PERDIDAS!$A$10:$M$18,13,FALSE)</f>
        <v>1.6</v>
      </c>
      <c r="AT81" s="75">
        <f>VLOOKUP(K81,PERDIDAS!$A$10:$M$18,13,FALSE)</f>
        <v>1.6</v>
      </c>
      <c r="BN81" s="60"/>
      <c r="BO81" s="60"/>
      <c r="BP81" s="196"/>
      <c r="BQ81" s="62"/>
      <c r="BR81" s="60"/>
      <c r="BS81" s="60"/>
      <c r="BT81" s="60"/>
      <c r="BU81" s="60"/>
      <c r="BV81" s="60"/>
      <c r="BW81" s="60"/>
      <c r="BX81" s="60"/>
      <c r="BY81" s="60"/>
      <c r="BZ81" s="60"/>
      <c r="CA81" s="60"/>
      <c r="CB81" s="197"/>
      <c r="CC81" s="60"/>
      <c r="CD81" s="60"/>
      <c r="CE81" s="60"/>
      <c r="CF81" s="60"/>
      <c r="CG81" s="60"/>
      <c r="CH81" s="60"/>
      <c r="CI81" s="60"/>
      <c r="CJ81" s="60"/>
      <c r="CK81" s="60"/>
      <c r="CL81" s="60"/>
    </row>
    <row r="82" spans="1:90" s="63" customFormat="1">
      <c r="A82" s="233" t="s">
        <v>29</v>
      </c>
      <c r="B82" s="234">
        <v>2</v>
      </c>
      <c r="C82" s="75" t="s">
        <v>149</v>
      </c>
      <c r="D82" s="75" t="s">
        <v>152</v>
      </c>
      <c r="E82" s="73">
        <f>0.3+0.9</f>
        <v>1.2</v>
      </c>
      <c r="F82" s="75" t="s">
        <v>32</v>
      </c>
      <c r="G82" s="79">
        <f>VLOOKUP(F82,GASTOS!$A$8:$E$19,4,FALSE)</f>
        <v>0.8</v>
      </c>
      <c r="H82" s="236">
        <f>+H81+G82</f>
        <v>2.4000000000000004</v>
      </c>
      <c r="I82" s="73">
        <f t="shared" si="58"/>
        <v>0.13697354400000003</v>
      </c>
      <c r="J82" s="237">
        <v>0.5</v>
      </c>
      <c r="K82" s="238">
        <f t="shared" si="59"/>
        <v>12.5</v>
      </c>
      <c r="L82" s="239">
        <f t="shared" si="60"/>
        <v>1.1161608499412594</v>
      </c>
      <c r="M82" s="240">
        <f t="shared" si="61"/>
        <v>0.21409399306770288</v>
      </c>
      <c r="N82" s="240">
        <f t="shared" si="62"/>
        <v>0.25691279168124342</v>
      </c>
      <c r="O82" s="244">
        <v>1</v>
      </c>
      <c r="P82" s="75"/>
      <c r="Q82" s="75"/>
      <c r="R82" s="139"/>
      <c r="S82" s="139"/>
      <c r="T82" s="139"/>
      <c r="U82" s="139">
        <v>1</v>
      </c>
      <c r="V82" s="75"/>
      <c r="W82" s="75"/>
      <c r="X82" s="75"/>
      <c r="Y82" s="75"/>
      <c r="Z82" s="241">
        <f>IF(J82=J83,0,0.25)</f>
        <v>0.25</v>
      </c>
      <c r="AA82" s="73">
        <f t="shared" si="63"/>
        <v>1.75</v>
      </c>
      <c r="AB82" s="240">
        <f t="shared" si="64"/>
        <v>0.37466448786848006</v>
      </c>
      <c r="AC82" s="240">
        <f t="shared" si="65"/>
        <v>0.63157727954972342</v>
      </c>
      <c r="AD82" s="251" t="e">
        <f>AD83-AC82</f>
        <v>#REF!</v>
      </c>
      <c r="AE82" s="72" t="e">
        <f t="shared" si="57"/>
        <v>#REF!</v>
      </c>
      <c r="AG82" s="242">
        <f t="shared" si="45"/>
        <v>2</v>
      </c>
      <c r="AH82" s="242" t="str">
        <f t="shared" si="46"/>
        <v>a3</v>
      </c>
      <c r="AI82" s="243">
        <f>VLOOKUP(K82,PERDIDAS!$A$10:$L$18,3,FALSE)</f>
        <v>0.5</v>
      </c>
      <c r="AJ82" s="243">
        <f>VLOOKUP(K82,PERDIDAS!$A$10:$M$18,4,FALSE)</f>
        <v>0.2</v>
      </c>
      <c r="AK82" s="243">
        <f>VLOOKUP(K82,PERDIDAS!$A$10:$M$18,5,FALSE)</f>
        <v>0.2</v>
      </c>
      <c r="AL82" s="243">
        <f>VLOOKUP(K82,PERDIDAS!$A$10:$M$18,6,FALSE)</f>
        <v>0.1</v>
      </c>
      <c r="AM82" s="243">
        <f>VLOOKUP(K82,PERDIDAS!$A$10:$M$18,7,FALSE)</f>
        <v>0.3</v>
      </c>
      <c r="AN82" s="243">
        <f>VLOOKUP(K82,PERDIDAS!$A$10:$M$18,8,FALSE)</f>
        <v>1</v>
      </c>
      <c r="AO82" s="243">
        <f>VLOOKUP(K82,PERDIDAS!$A$10:$M$18,9,FALSE)</f>
        <v>1</v>
      </c>
      <c r="AP82" s="243">
        <f>VLOOKUP(K82,PERDIDAS!$A$10:$M$18,10,FALSE)</f>
        <v>3.6</v>
      </c>
      <c r="AQ82" s="75">
        <f>VLOOKUP(K82,PERDIDAS!$A$10:$M$18,11,FALSE)</f>
        <v>0.4</v>
      </c>
      <c r="AR82" s="75">
        <f>VLOOKUP(K82,PERDIDAS!$A$10:$M$18,12,FALSE)</f>
        <v>1.1000000000000001</v>
      </c>
      <c r="AS82" s="75">
        <f>VLOOKUP(K82,PERDIDAS!$A$10:$M$18,13,FALSE)</f>
        <v>1.6</v>
      </c>
      <c r="AT82" s="75">
        <f>VLOOKUP(K82,PERDIDAS!$A$10:$M$18,13,FALSE)</f>
        <v>1.6</v>
      </c>
      <c r="BN82" s="60"/>
      <c r="BO82" s="60"/>
      <c r="BP82" s="196"/>
      <c r="BQ82" s="62"/>
      <c r="BR82" s="60"/>
      <c r="BS82" s="60"/>
      <c r="BT82" s="60"/>
      <c r="BU82" s="60"/>
      <c r="BV82" s="60"/>
      <c r="BW82" s="60"/>
      <c r="BX82" s="60"/>
      <c r="BY82" s="60"/>
      <c r="BZ82" s="60"/>
      <c r="CA82" s="60"/>
      <c r="CB82" s="197"/>
      <c r="CC82" s="60"/>
      <c r="CD82" s="60"/>
      <c r="CE82" s="60"/>
      <c r="CF82" s="60"/>
      <c r="CG82" s="60"/>
      <c r="CH82" s="60"/>
      <c r="CI82" s="60"/>
      <c r="CJ82" s="60"/>
      <c r="CK82" s="60"/>
      <c r="CL82" s="60"/>
    </row>
    <row r="83" spans="1:90" s="63" customFormat="1">
      <c r="A83" s="233" t="s">
        <v>29</v>
      </c>
      <c r="B83" s="234">
        <v>2</v>
      </c>
      <c r="C83" s="235" t="s">
        <v>152</v>
      </c>
      <c r="D83" s="235">
        <v>1</v>
      </c>
      <c r="E83" s="73">
        <f>0.44+1.95</f>
        <v>2.39</v>
      </c>
      <c r="F83" s="74" t="s">
        <v>32</v>
      </c>
      <c r="G83" s="79">
        <f>VLOOKUP(F83,GASTOS!$A$8:$E$19,4,FALSE)</f>
        <v>0.8</v>
      </c>
      <c r="H83" s="236">
        <f>+H82+G83</f>
        <v>3.2</v>
      </c>
      <c r="I83" s="73">
        <f t="shared" si="58"/>
        <v>0.15462765600000003</v>
      </c>
      <c r="J83" s="237">
        <v>0.75</v>
      </c>
      <c r="K83" s="238">
        <f t="shared" si="59"/>
        <v>18.75</v>
      </c>
      <c r="L83" s="239">
        <f t="shared" si="60"/>
        <v>0.56000866511333081</v>
      </c>
      <c r="M83" s="240">
        <f t="shared" si="61"/>
        <v>3.7179117103888958E-2</v>
      </c>
      <c r="N83" s="240">
        <f t="shared" si="62"/>
        <v>8.8858089878294619E-2</v>
      </c>
      <c r="O83" s="244">
        <v>2</v>
      </c>
      <c r="P83" s="75"/>
      <c r="Q83" s="75"/>
      <c r="R83" s="139">
        <v>1</v>
      </c>
      <c r="S83" s="139"/>
      <c r="T83" s="139"/>
      <c r="U83" s="139">
        <v>1</v>
      </c>
      <c r="V83" s="74"/>
      <c r="W83" s="74"/>
      <c r="X83" s="74"/>
      <c r="Y83" s="74"/>
      <c r="Z83" s="241">
        <f>IF(J83=J84,0,0.25)</f>
        <v>0</v>
      </c>
      <c r="AA83" s="73">
        <f t="shared" si="63"/>
        <v>2.9</v>
      </c>
      <c r="AB83" s="240">
        <f t="shared" si="64"/>
        <v>0.10781943960127797</v>
      </c>
      <c r="AC83" s="240">
        <f t="shared" si="65"/>
        <v>0.19667752947957259</v>
      </c>
      <c r="AD83" s="250" t="e">
        <f>AD84-AC83</f>
        <v>#REF!</v>
      </c>
      <c r="AE83" s="72" t="e">
        <f t="shared" ref="AE83:AE146" si="67">IF(AD83&gt;0,"BUENA","MALA")</f>
        <v>#REF!</v>
      </c>
      <c r="AG83" s="242">
        <f t="shared" si="45"/>
        <v>2</v>
      </c>
      <c r="AH83" s="242" t="str">
        <f t="shared" si="46"/>
        <v>a4</v>
      </c>
      <c r="AI83" s="243">
        <f>VLOOKUP(K83,PERDIDAS!$A$10:$L$18,3,FALSE)</f>
        <v>0.7</v>
      </c>
      <c r="AJ83" s="243">
        <f>VLOOKUP(K83,PERDIDAS!$A$10:$M$18,4,FALSE)</f>
        <v>0.3</v>
      </c>
      <c r="AK83" s="243">
        <f>VLOOKUP(K83,PERDIDAS!$A$10:$M$18,5,FALSE)</f>
        <v>0.2</v>
      </c>
      <c r="AL83" s="243">
        <f>VLOOKUP(K83,PERDIDAS!$A$10:$M$18,6,FALSE)</f>
        <v>0.1</v>
      </c>
      <c r="AM83" s="243">
        <f>VLOOKUP(K83,PERDIDAS!$A$10:$M$18,7,FALSE)</f>
        <v>0.4</v>
      </c>
      <c r="AN83" s="243">
        <f>VLOOKUP(K83,PERDIDAS!$A$10:$M$18,8,FALSE)</f>
        <v>1.4</v>
      </c>
      <c r="AO83" s="243">
        <f>VLOOKUP(K83,PERDIDAS!$A$10:$M$18,9,FALSE)</f>
        <v>1.4</v>
      </c>
      <c r="AP83" s="243">
        <f>VLOOKUP(K83,PERDIDAS!$A$10:$M$18,10,FALSE)</f>
        <v>5.6</v>
      </c>
      <c r="AQ83" s="75">
        <f>VLOOKUP(K83,PERDIDAS!$A$10:$M$18,11,FALSE)</f>
        <v>0.5</v>
      </c>
      <c r="AR83" s="75">
        <f>VLOOKUP(K83,PERDIDAS!$A$10:$M$18,12,FALSE)</f>
        <v>1.6</v>
      </c>
      <c r="AS83" s="75">
        <f>VLOOKUP(K83,PERDIDAS!$A$10:$M$18,13,FALSE)</f>
        <v>2.4</v>
      </c>
      <c r="AT83" s="75">
        <f>VLOOKUP(K83,PERDIDAS!$A$10:$M$18,13,FALSE)</f>
        <v>2.4</v>
      </c>
      <c r="BN83" s="60"/>
      <c r="BO83" s="60"/>
      <c r="BP83" s="196"/>
      <c r="BQ83" s="62"/>
      <c r="BR83" s="60"/>
      <c r="BS83" s="60"/>
      <c r="BT83" s="60"/>
      <c r="BU83" s="60"/>
      <c r="BV83" s="60"/>
      <c r="BW83" s="60"/>
      <c r="BX83" s="60"/>
      <c r="BY83" s="60"/>
      <c r="BZ83" s="60"/>
      <c r="CA83" s="60"/>
      <c r="CB83" s="197"/>
      <c r="CC83" s="60"/>
      <c r="CD83" s="60"/>
    </row>
    <row r="84" spans="1:90" s="63" customFormat="1">
      <c r="A84" s="233" t="s">
        <v>29</v>
      </c>
      <c r="B84" s="234">
        <v>2</v>
      </c>
      <c r="C84" s="235">
        <v>1</v>
      </c>
      <c r="D84" s="235" t="s">
        <v>278</v>
      </c>
      <c r="E84" s="73">
        <v>0.2</v>
      </c>
      <c r="F84" s="75" t="s">
        <v>394</v>
      </c>
      <c r="G84" s="79">
        <f>VLOOKUP(F84,GASTOS!$A$8:$E$19,4,FALSE)</f>
        <v>0</v>
      </c>
      <c r="H84" s="236">
        <f>H83+G84+H79</f>
        <v>26.7</v>
      </c>
      <c r="I84" s="73">
        <f t="shared" si="58"/>
        <v>0.62576294099999996</v>
      </c>
      <c r="J84" s="237">
        <v>0.75</v>
      </c>
      <c r="K84" s="238">
        <f t="shared" si="59"/>
        <v>18.75</v>
      </c>
      <c r="L84" s="239">
        <f t="shared" si="60"/>
        <v>2.2663000806712219</v>
      </c>
      <c r="M84" s="240">
        <f t="shared" si="61"/>
        <v>0.51464475377775609</v>
      </c>
      <c r="N84" s="240">
        <f t="shared" si="62"/>
        <v>0.10292895075555122</v>
      </c>
      <c r="O84" s="244"/>
      <c r="P84" s="75"/>
      <c r="Q84" s="75"/>
      <c r="R84" s="139"/>
      <c r="S84" s="139"/>
      <c r="T84" s="139"/>
      <c r="U84" s="139">
        <v>1</v>
      </c>
      <c r="V84" s="75"/>
      <c r="W84" s="75"/>
      <c r="X84" s="75"/>
      <c r="Y84" s="75"/>
      <c r="Z84" s="241">
        <f>IF(J84=J85,0,0.25)</f>
        <v>0.25</v>
      </c>
      <c r="AA84" s="73">
        <f t="shared" si="63"/>
        <v>1.65</v>
      </c>
      <c r="AB84" s="240">
        <f t="shared" si="64"/>
        <v>0.84916384373329745</v>
      </c>
      <c r="AC84" s="240">
        <f t="shared" si="65"/>
        <v>0.95209279448884865</v>
      </c>
      <c r="AD84" s="250" t="e">
        <f>AD85-AC84</f>
        <v>#REF!</v>
      </c>
      <c r="AE84" s="72" t="e">
        <f t="shared" si="67"/>
        <v>#REF!</v>
      </c>
      <c r="AG84" s="242">
        <f t="shared" si="45"/>
        <v>2</v>
      </c>
      <c r="AH84" s="242">
        <f t="shared" si="46"/>
        <v>1</v>
      </c>
      <c r="AI84" s="243">
        <f>VLOOKUP(K84,PERDIDAS!$A$10:$L$18,3,FALSE)</f>
        <v>0.7</v>
      </c>
      <c r="AJ84" s="243">
        <f>VLOOKUP(K84,PERDIDAS!$A$10:$M$18,4,FALSE)</f>
        <v>0.3</v>
      </c>
      <c r="AK84" s="243">
        <f>VLOOKUP(K84,PERDIDAS!$A$10:$M$18,5,FALSE)</f>
        <v>0.2</v>
      </c>
      <c r="AL84" s="243">
        <f>VLOOKUP(K84,PERDIDAS!$A$10:$M$18,6,FALSE)</f>
        <v>0.1</v>
      </c>
      <c r="AM84" s="243">
        <f>VLOOKUP(K84,PERDIDAS!$A$10:$M$18,7,FALSE)</f>
        <v>0.4</v>
      </c>
      <c r="AN84" s="243">
        <f>VLOOKUP(K84,PERDIDAS!$A$10:$M$18,8,FALSE)</f>
        <v>1.4</v>
      </c>
      <c r="AO84" s="243">
        <f>VLOOKUP(K84,PERDIDAS!$A$10:$M$18,9,FALSE)</f>
        <v>1.4</v>
      </c>
      <c r="AP84" s="243">
        <f>VLOOKUP(K84,PERDIDAS!$A$10:$M$18,10,FALSE)</f>
        <v>5.6</v>
      </c>
      <c r="AQ84" s="75">
        <f>VLOOKUP(K84,PERDIDAS!$A$10:$M$18,11,FALSE)</f>
        <v>0.5</v>
      </c>
      <c r="AR84" s="75">
        <f>VLOOKUP(K84,PERDIDAS!$A$10:$M$18,12,FALSE)</f>
        <v>1.6</v>
      </c>
      <c r="AS84" s="75">
        <f>VLOOKUP(K84,PERDIDAS!$A$10:$M$18,13,FALSE)</f>
        <v>2.4</v>
      </c>
      <c r="AT84" s="75">
        <f>VLOOKUP(K84,PERDIDAS!$A$10:$M$18,13,FALSE)</f>
        <v>2.4</v>
      </c>
      <c r="BN84" s="60"/>
      <c r="BO84" s="60"/>
      <c r="BP84" s="196"/>
      <c r="BQ84" s="62"/>
      <c r="BR84" s="60"/>
      <c r="BS84" s="60"/>
      <c r="BT84" s="60"/>
      <c r="BU84" s="60"/>
      <c r="BV84" s="60"/>
      <c r="BW84" s="60"/>
      <c r="BX84" s="60"/>
      <c r="BY84" s="60"/>
      <c r="BZ84" s="60"/>
      <c r="CA84" s="60"/>
      <c r="CB84" s="197"/>
      <c r="CC84" s="60"/>
      <c r="CD84" s="60"/>
      <c r="CE84" s="60"/>
      <c r="CF84" s="60"/>
      <c r="CG84" s="60"/>
      <c r="CH84" s="60"/>
      <c r="CI84" s="60"/>
      <c r="CJ84" s="60"/>
      <c r="CK84" s="60"/>
      <c r="CL84" s="60"/>
    </row>
    <row r="85" spans="1:90" s="63" customFormat="1">
      <c r="A85" s="206"/>
      <c r="B85" s="207"/>
      <c r="C85" s="200"/>
      <c r="D85" s="200"/>
      <c r="E85" s="200"/>
      <c r="F85" s="200"/>
      <c r="G85" s="79"/>
      <c r="H85" s="211"/>
      <c r="I85" s="209"/>
      <c r="J85" s="212"/>
      <c r="K85" s="213"/>
      <c r="L85" s="214"/>
      <c r="M85" s="215"/>
      <c r="N85" s="215"/>
      <c r="O85" s="211"/>
      <c r="P85" s="200"/>
      <c r="Q85" s="200"/>
      <c r="R85" s="200"/>
      <c r="S85" s="200"/>
      <c r="T85" s="200"/>
      <c r="U85" s="200"/>
      <c r="V85" s="200"/>
      <c r="W85" s="200"/>
      <c r="X85" s="200"/>
      <c r="Y85" s="200"/>
      <c r="Z85" s="201"/>
      <c r="AA85" s="209"/>
      <c r="AB85" s="215"/>
      <c r="AC85" s="215"/>
      <c r="AD85" s="252" t="e">
        <f>COLUMNAS!#REF!</f>
        <v>#REF!</v>
      </c>
      <c r="AE85" s="63" t="e">
        <f t="shared" si="67"/>
        <v>#REF!</v>
      </c>
      <c r="AG85" s="198"/>
      <c r="AH85" s="198"/>
      <c r="AI85" s="199"/>
      <c r="AJ85" s="199"/>
      <c r="AK85" s="199"/>
      <c r="AL85" s="199"/>
      <c r="AM85" s="199"/>
      <c r="AN85" s="199"/>
      <c r="AO85" s="199"/>
      <c r="AP85" s="199"/>
      <c r="AQ85" s="200"/>
      <c r="AR85" s="200"/>
      <c r="AS85" s="200"/>
      <c r="AT85" s="200"/>
      <c r="BN85" s="60"/>
      <c r="BO85" s="60"/>
      <c r="BP85" s="196"/>
      <c r="BQ85" s="62"/>
      <c r="BR85" s="60"/>
      <c r="BS85" s="60"/>
      <c r="BT85" s="60"/>
      <c r="BU85" s="60"/>
      <c r="BV85" s="60"/>
      <c r="BW85" s="60"/>
      <c r="BX85" s="60"/>
      <c r="BY85" s="60"/>
      <c r="BZ85" s="60"/>
      <c r="CA85" s="60"/>
      <c r="CB85" s="197"/>
      <c r="CC85" s="60"/>
      <c r="CD85" s="60"/>
      <c r="CE85" s="60"/>
      <c r="CF85" s="60"/>
      <c r="CG85" s="60"/>
      <c r="CH85" s="60"/>
      <c r="CI85" s="60"/>
      <c r="CJ85" s="60"/>
      <c r="CK85" s="60"/>
      <c r="CL85" s="60"/>
    </row>
    <row r="86" spans="1:90" s="63" customFormat="1">
      <c r="A86" s="233" t="s">
        <v>29</v>
      </c>
      <c r="B86" s="234">
        <v>3</v>
      </c>
      <c r="C86" s="235" t="s">
        <v>145</v>
      </c>
      <c r="D86" s="235" t="s">
        <v>148</v>
      </c>
      <c r="E86" s="73">
        <f>0.3+0.6</f>
        <v>0.89999999999999991</v>
      </c>
      <c r="F86" s="75" t="s">
        <v>95</v>
      </c>
      <c r="G86" s="79">
        <f>VLOOKUP(F86,GASTOS!$A$8:$E$19,4,FALSE)</f>
        <v>4</v>
      </c>
      <c r="H86" s="236">
        <f>+G86</f>
        <v>4</v>
      </c>
      <c r="I86" s="73">
        <f t="shared" ref="I86:I97" si="68">IF(H86&lt;100,0.083373+0.022533*H86-0.0000831*H86^2,0)</f>
        <v>0.17217540000000003</v>
      </c>
      <c r="J86" s="237">
        <v>0.5</v>
      </c>
      <c r="K86" s="238">
        <f t="shared" ref="K86:K97" si="69">+J86*2.5*10</f>
        <v>12.5</v>
      </c>
      <c r="L86" s="239">
        <f t="shared" ref="L86:L97" si="70">(I86/1000)/((PI()*(K86/1000)^2)/4)</f>
        <v>1.4030113786278051</v>
      </c>
      <c r="M86" s="240">
        <f t="shared" ref="M86:M97" si="71">0.0020233*((I86/1000)^1.8797/(K86/1000)^4.8797)</f>
        <v>0.32909657984041624</v>
      </c>
      <c r="N86" s="240">
        <f t="shared" ref="N86:N97" si="72">M86*E86</f>
        <v>0.29618692185637457</v>
      </c>
      <c r="O86" s="245">
        <v>2</v>
      </c>
      <c r="P86" s="241"/>
      <c r="Q86" s="241"/>
      <c r="R86" s="245"/>
      <c r="S86" s="245"/>
      <c r="T86" s="245"/>
      <c r="U86" s="245"/>
      <c r="V86" s="74"/>
      <c r="W86" s="74"/>
      <c r="X86" s="74"/>
      <c r="Y86" s="74"/>
      <c r="Z86" s="241">
        <f>IF(J86=J87,0,0.25)</f>
        <v>0</v>
      </c>
      <c r="AA86" s="73">
        <f t="shared" ref="AA86:AA97" si="73">O86*AI86+P86*AJ86+Q86*AK86+R86*AL86+S86*AM86+T86*AN86+U86*AO86+V86*AP86+W86*AQ86+X86*AR86+Y86*AS86+Z86</f>
        <v>1</v>
      </c>
      <c r="AB86" s="240">
        <f t="shared" ref="AB86:AB97" si="74">AA86*M86</f>
        <v>0.32909657984041624</v>
      </c>
      <c r="AC86" s="240">
        <f t="shared" ref="AC86:AC97" si="75">AB86+N86</f>
        <v>0.62528350169679081</v>
      </c>
      <c r="AD86" s="250" t="e">
        <f t="shared" ref="AD86:AD91" si="76">AD87-AC86</f>
        <v>#REF!</v>
      </c>
      <c r="AE86" s="72" t="e">
        <f t="shared" si="67"/>
        <v>#REF!</v>
      </c>
      <c r="AG86" s="242">
        <f t="shared" si="45"/>
        <v>3</v>
      </c>
      <c r="AH86" s="242" t="str">
        <f t="shared" si="46"/>
        <v>c1</v>
      </c>
      <c r="AI86" s="243">
        <f>VLOOKUP(K86,PERDIDAS!$A$10:$L$18,3,FALSE)</f>
        <v>0.5</v>
      </c>
      <c r="AJ86" s="243">
        <f>VLOOKUP(K86,PERDIDAS!$A$10:$M$18,4,FALSE)</f>
        <v>0.2</v>
      </c>
      <c r="AK86" s="243">
        <f>VLOOKUP(K86,PERDIDAS!$A$10:$M$18,5,FALSE)</f>
        <v>0.2</v>
      </c>
      <c r="AL86" s="243">
        <f>VLOOKUP(K86,PERDIDAS!$A$10:$M$18,6,FALSE)</f>
        <v>0.1</v>
      </c>
      <c r="AM86" s="243">
        <f>VLOOKUP(K86,PERDIDAS!$A$10:$M$18,7,FALSE)</f>
        <v>0.3</v>
      </c>
      <c r="AN86" s="243">
        <f>VLOOKUP(K86,PERDIDAS!$A$10:$M$18,8,FALSE)</f>
        <v>1</v>
      </c>
      <c r="AO86" s="243">
        <f>VLOOKUP(K86,PERDIDAS!$A$10:$M$18,9,FALSE)</f>
        <v>1</v>
      </c>
      <c r="AP86" s="243">
        <f>VLOOKUP(K86,PERDIDAS!$A$10:$M$18,10,FALSE)</f>
        <v>3.6</v>
      </c>
      <c r="AQ86" s="75">
        <f>VLOOKUP(K86,PERDIDAS!$A$10:$M$18,11,FALSE)</f>
        <v>0.4</v>
      </c>
      <c r="AR86" s="75">
        <f>VLOOKUP(K86,PERDIDAS!$A$10:$M$18,12,FALSE)</f>
        <v>1.1000000000000001</v>
      </c>
      <c r="AS86" s="75">
        <f>VLOOKUP(K86,PERDIDAS!$A$10:$M$18,13,FALSE)</f>
        <v>1.6</v>
      </c>
      <c r="AT86" s="75">
        <f>VLOOKUP(K86,PERDIDAS!$A$10:$M$18,13,FALSE)</f>
        <v>1.6</v>
      </c>
      <c r="BN86" s="60"/>
      <c r="BO86" s="60"/>
      <c r="BP86" s="196"/>
      <c r="BQ86" s="62"/>
      <c r="BR86" s="62"/>
      <c r="BS86" s="62"/>
      <c r="BT86" s="62"/>
      <c r="BU86" s="62"/>
      <c r="BV86" s="62"/>
      <c r="BW86" s="62"/>
      <c r="BX86" s="62"/>
      <c r="BY86" s="60"/>
      <c r="BZ86" s="60"/>
      <c r="CA86" s="60"/>
      <c r="CB86" s="197"/>
      <c r="CC86" s="60"/>
      <c r="CD86" s="60"/>
    </row>
    <row r="87" spans="1:90" s="63" customFormat="1">
      <c r="A87" s="233" t="s">
        <v>29</v>
      </c>
      <c r="B87" s="234">
        <v>3</v>
      </c>
      <c r="C87" s="75" t="s">
        <v>148</v>
      </c>
      <c r="D87" s="75" t="s">
        <v>150</v>
      </c>
      <c r="E87" s="73">
        <f>0.3+0.6</f>
        <v>0.89999999999999991</v>
      </c>
      <c r="F87" s="74" t="s">
        <v>95</v>
      </c>
      <c r="G87" s="79">
        <f>VLOOKUP(F87,GASTOS!$A$8:$E$19,4,FALSE)</f>
        <v>4</v>
      </c>
      <c r="H87" s="236">
        <f>+H86+G87</f>
        <v>8</v>
      </c>
      <c r="I87" s="73">
        <f t="shared" si="68"/>
        <v>0.25831860000000001</v>
      </c>
      <c r="J87" s="237">
        <v>0.5</v>
      </c>
      <c r="K87" s="238">
        <f t="shared" si="69"/>
        <v>12.5</v>
      </c>
      <c r="L87" s="239">
        <f t="shared" si="70"/>
        <v>2.1049693226279973</v>
      </c>
      <c r="M87" s="240">
        <f t="shared" si="71"/>
        <v>0.70550081456812042</v>
      </c>
      <c r="N87" s="240">
        <f t="shared" si="72"/>
        <v>0.63495073311130834</v>
      </c>
      <c r="O87" s="245">
        <v>1</v>
      </c>
      <c r="P87" s="241"/>
      <c r="Q87" s="241"/>
      <c r="R87" s="245"/>
      <c r="S87" s="245"/>
      <c r="T87" s="139"/>
      <c r="U87" s="139">
        <v>1</v>
      </c>
      <c r="V87" s="74"/>
      <c r="W87" s="74"/>
      <c r="X87" s="74"/>
      <c r="Y87" s="74"/>
      <c r="Z87" s="241">
        <f>IF(J87=J88,0,0.25)</f>
        <v>0</v>
      </c>
      <c r="AA87" s="73">
        <f t="shared" si="73"/>
        <v>1.5</v>
      </c>
      <c r="AB87" s="240">
        <f t="shared" si="74"/>
        <v>1.0582512218521807</v>
      </c>
      <c r="AC87" s="240">
        <f t="shared" si="75"/>
        <v>1.6932019549634889</v>
      </c>
      <c r="AD87" s="250" t="e">
        <f t="shared" si="76"/>
        <v>#REF!</v>
      </c>
      <c r="AE87" s="72" t="e">
        <f t="shared" si="67"/>
        <v>#REF!</v>
      </c>
      <c r="AG87" s="242">
        <f t="shared" si="45"/>
        <v>3</v>
      </c>
      <c r="AH87" s="242" t="str">
        <f t="shared" si="46"/>
        <v>c2</v>
      </c>
      <c r="AI87" s="243">
        <f>VLOOKUP(K87,PERDIDAS!$A$10:$L$18,3,FALSE)</f>
        <v>0.5</v>
      </c>
      <c r="AJ87" s="243">
        <f>VLOOKUP(K87,PERDIDAS!$A$10:$M$18,4,FALSE)</f>
        <v>0.2</v>
      </c>
      <c r="AK87" s="243">
        <f>VLOOKUP(K87,PERDIDAS!$A$10:$M$18,5,FALSE)</f>
        <v>0.2</v>
      </c>
      <c r="AL87" s="243">
        <f>VLOOKUP(K87,PERDIDAS!$A$10:$M$18,6,FALSE)</f>
        <v>0.1</v>
      </c>
      <c r="AM87" s="243">
        <f>VLOOKUP(K87,PERDIDAS!$A$10:$M$18,7,FALSE)</f>
        <v>0.3</v>
      </c>
      <c r="AN87" s="243">
        <f>VLOOKUP(K87,PERDIDAS!$A$10:$M$18,8,FALSE)</f>
        <v>1</v>
      </c>
      <c r="AO87" s="243">
        <f>VLOOKUP(K87,PERDIDAS!$A$10:$M$18,9,FALSE)</f>
        <v>1</v>
      </c>
      <c r="AP87" s="243">
        <f>VLOOKUP(K87,PERDIDAS!$A$10:$M$18,10,FALSE)</f>
        <v>3.6</v>
      </c>
      <c r="AQ87" s="75">
        <f>VLOOKUP(K87,PERDIDAS!$A$10:$M$18,11,FALSE)</f>
        <v>0.4</v>
      </c>
      <c r="AR87" s="75">
        <f>VLOOKUP(K87,PERDIDAS!$A$10:$M$18,12,FALSE)</f>
        <v>1.1000000000000001</v>
      </c>
      <c r="AS87" s="75">
        <f>VLOOKUP(K87,PERDIDAS!$A$10:$M$18,13,FALSE)</f>
        <v>1.6</v>
      </c>
      <c r="AT87" s="75">
        <f>VLOOKUP(K87,PERDIDAS!$A$10:$M$18,13,FALSE)</f>
        <v>1.6</v>
      </c>
      <c r="BN87" s="60"/>
      <c r="BO87" s="60"/>
      <c r="BP87" s="196"/>
      <c r="BQ87" s="62"/>
      <c r="BR87" s="62"/>
      <c r="BS87" s="62"/>
      <c r="BT87" s="62"/>
      <c r="BU87" s="62"/>
      <c r="BV87" s="60"/>
      <c r="BW87" s="60"/>
      <c r="BX87" s="60"/>
      <c r="BY87" s="60"/>
      <c r="BZ87" s="60"/>
      <c r="CA87" s="60"/>
      <c r="CB87" s="197"/>
      <c r="CC87" s="60"/>
      <c r="CD87" s="60"/>
    </row>
    <row r="88" spans="1:90" s="63" customFormat="1">
      <c r="A88" s="233" t="s">
        <v>29</v>
      </c>
      <c r="B88" s="234">
        <v>3</v>
      </c>
      <c r="C88" s="75" t="s">
        <v>150</v>
      </c>
      <c r="D88" s="75" t="s">
        <v>156</v>
      </c>
      <c r="E88" s="73">
        <f>0.3+0.6</f>
        <v>0.89999999999999991</v>
      </c>
      <c r="F88" s="75" t="s">
        <v>95</v>
      </c>
      <c r="G88" s="79">
        <f>VLOOKUP(F88,GASTOS!$A$8:$E$19,4,FALSE)</f>
        <v>4</v>
      </c>
      <c r="H88" s="236">
        <f>+H87+G88</f>
        <v>12</v>
      </c>
      <c r="I88" s="73">
        <f t="shared" si="68"/>
        <v>0.34180260000000001</v>
      </c>
      <c r="J88" s="237">
        <v>0.5</v>
      </c>
      <c r="K88" s="238">
        <f t="shared" si="69"/>
        <v>12.5</v>
      </c>
      <c r="L88" s="239">
        <f t="shared" si="70"/>
        <v>2.7852581556050877</v>
      </c>
      <c r="M88" s="240">
        <f t="shared" si="71"/>
        <v>1.1942796685478987</v>
      </c>
      <c r="N88" s="240">
        <f t="shared" si="72"/>
        <v>1.0748517016931087</v>
      </c>
      <c r="O88" s="245">
        <v>1</v>
      </c>
      <c r="P88" s="75"/>
      <c r="Q88" s="75"/>
      <c r="R88" s="246"/>
      <c r="S88" s="139"/>
      <c r="T88" s="139"/>
      <c r="U88" s="139">
        <v>1</v>
      </c>
      <c r="V88" s="74"/>
      <c r="W88" s="74"/>
      <c r="X88" s="74"/>
      <c r="Y88" s="74"/>
      <c r="Z88" s="241">
        <f>IF(J88=J89,0,0.25)</f>
        <v>0</v>
      </c>
      <c r="AA88" s="73">
        <f t="shared" si="73"/>
        <v>1.5</v>
      </c>
      <c r="AB88" s="240">
        <f t="shared" si="74"/>
        <v>1.791419502821848</v>
      </c>
      <c r="AC88" s="240">
        <f t="shared" si="75"/>
        <v>2.8662712045149568</v>
      </c>
      <c r="AD88" s="250" t="e">
        <f t="shared" si="76"/>
        <v>#REF!</v>
      </c>
      <c r="AE88" s="72" t="e">
        <f t="shared" si="67"/>
        <v>#REF!</v>
      </c>
      <c r="AG88" s="242">
        <f t="shared" si="45"/>
        <v>3</v>
      </c>
      <c r="AH88" s="242" t="str">
        <f t="shared" si="46"/>
        <v>c3</v>
      </c>
      <c r="AI88" s="243">
        <f>VLOOKUP(K88,PERDIDAS!$A$10:$L$18,3,FALSE)</f>
        <v>0.5</v>
      </c>
      <c r="AJ88" s="243">
        <f>VLOOKUP(K88,PERDIDAS!$A$10:$M$18,4,FALSE)</f>
        <v>0.2</v>
      </c>
      <c r="AK88" s="243">
        <f>VLOOKUP(K88,PERDIDAS!$A$10:$M$18,5,FALSE)</f>
        <v>0.2</v>
      </c>
      <c r="AL88" s="243">
        <f>VLOOKUP(K88,PERDIDAS!$A$10:$M$18,6,FALSE)</f>
        <v>0.1</v>
      </c>
      <c r="AM88" s="243">
        <f>VLOOKUP(K88,PERDIDAS!$A$10:$M$18,7,FALSE)</f>
        <v>0.3</v>
      </c>
      <c r="AN88" s="243">
        <f>VLOOKUP(K88,PERDIDAS!$A$10:$M$18,8,FALSE)</f>
        <v>1</v>
      </c>
      <c r="AO88" s="243">
        <f>VLOOKUP(K88,PERDIDAS!$A$10:$M$18,9,FALSE)</f>
        <v>1</v>
      </c>
      <c r="AP88" s="243">
        <f>VLOOKUP(K88,PERDIDAS!$A$10:$M$18,10,FALSE)</f>
        <v>3.6</v>
      </c>
      <c r="AQ88" s="75">
        <f>VLOOKUP(K88,PERDIDAS!$A$10:$M$18,11,FALSE)</f>
        <v>0.4</v>
      </c>
      <c r="AR88" s="75">
        <f>VLOOKUP(K88,PERDIDAS!$A$10:$M$18,12,FALSE)</f>
        <v>1.1000000000000001</v>
      </c>
      <c r="AS88" s="75">
        <f>VLOOKUP(K88,PERDIDAS!$A$10:$M$18,13,FALSE)</f>
        <v>1.6</v>
      </c>
      <c r="AT88" s="75">
        <f>VLOOKUP(K88,PERDIDAS!$A$10:$M$18,13,FALSE)</f>
        <v>1.6</v>
      </c>
      <c r="BN88" s="60"/>
      <c r="BO88" s="60"/>
      <c r="BP88" s="196"/>
      <c r="BQ88" s="62"/>
      <c r="BR88" s="60"/>
      <c r="BS88" s="60"/>
      <c r="BT88" s="60"/>
      <c r="BU88" s="60"/>
      <c r="BV88" s="60"/>
      <c r="BW88" s="60"/>
      <c r="BX88" s="60"/>
      <c r="BY88" s="60"/>
      <c r="BZ88" s="60"/>
      <c r="CA88" s="60"/>
      <c r="CB88" s="197"/>
      <c r="CC88" s="60"/>
      <c r="CD88" s="60"/>
    </row>
    <row r="89" spans="1:90" s="63" customFormat="1">
      <c r="A89" s="233" t="s">
        <v>29</v>
      </c>
      <c r="B89" s="234">
        <v>3</v>
      </c>
      <c r="C89" s="75" t="s">
        <v>156</v>
      </c>
      <c r="D89" s="75" t="s">
        <v>144</v>
      </c>
      <c r="E89" s="73">
        <f>0.32+2.46</f>
        <v>2.78</v>
      </c>
      <c r="F89" s="74" t="s">
        <v>95</v>
      </c>
      <c r="G89" s="79">
        <f>VLOOKUP(F89,GASTOS!$A$8:$E$19,4,FALSE)</f>
        <v>4</v>
      </c>
      <c r="H89" s="236">
        <f>+H88+G89</f>
        <v>16</v>
      </c>
      <c r="I89" s="73">
        <f t="shared" si="68"/>
        <v>0.42262739999999999</v>
      </c>
      <c r="J89" s="237">
        <v>0.5</v>
      </c>
      <c r="K89" s="238">
        <f t="shared" si="69"/>
        <v>12.5</v>
      </c>
      <c r="L89" s="239">
        <f t="shared" si="70"/>
        <v>3.4438778775590748</v>
      </c>
      <c r="M89" s="240">
        <f t="shared" si="71"/>
        <v>1.7798405039830512</v>
      </c>
      <c r="N89" s="240">
        <f t="shared" si="72"/>
        <v>4.9479566010728817</v>
      </c>
      <c r="O89" s="245">
        <v>2</v>
      </c>
      <c r="P89" s="241"/>
      <c r="Q89" s="241"/>
      <c r="R89" s="245">
        <v>1</v>
      </c>
      <c r="S89" s="245"/>
      <c r="T89" s="245"/>
      <c r="U89" s="139">
        <v>1</v>
      </c>
      <c r="V89" s="74"/>
      <c r="W89" s="74"/>
      <c r="X89" s="74"/>
      <c r="Y89" s="74"/>
      <c r="Z89" s="241">
        <f>IF(J89=J90,0,0.25)</f>
        <v>0</v>
      </c>
      <c r="AA89" s="73">
        <f t="shared" si="73"/>
        <v>2.1</v>
      </c>
      <c r="AB89" s="240">
        <f t="shared" si="74"/>
        <v>3.7376650583644078</v>
      </c>
      <c r="AC89" s="240">
        <f t="shared" si="75"/>
        <v>8.6856216594372899</v>
      </c>
      <c r="AD89" s="250" t="e">
        <f t="shared" si="76"/>
        <v>#REF!</v>
      </c>
      <c r="AE89" s="72" t="e">
        <f t="shared" si="67"/>
        <v>#REF!</v>
      </c>
      <c r="AG89" s="242">
        <f t="shared" si="45"/>
        <v>3</v>
      </c>
      <c r="AH89" s="242" t="str">
        <f t="shared" si="46"/>
        <v>c4</v>
      </c>
      <c r="AI89" s="243">
        <f>VLOOKUP(K89,PERDIDAS!$A$10:$L$18,3,FALSE)</f>
        <v>0.5</v>
      </c>
      <c r="AJ89" s="243">
        <f>VLOOKUP(K89,PERDIDAS!$A$10:$M$18,4,FALSE)</f>
        <v>0.2</v>
      </c>
      <c r="AK89" s="243">
        <f>VLOOKUP(K89,PERDIDAS!$A$10:$M$18,5,FALSE)</f>
        <v>0.2</v>
      </c>
      <c r="AL89" s="243">
        <f>VLOOKUP(K89,PERDIDAS!$A$10:$M$18,6,FALSE)</f>
        <v>0.1</v>
      </c>
      <c r="AM89" s="243">
        <f>VLOOKUP(K89,PERDIDAS!$A$10:$M$18,7,FALSE)</f>
        <v>0.3</v>
      </c>
      <c r="AN89" s="243">
        <f>VLOOKUP(K89,PERDIDAS!$A$10:$M$18,8,FALSE)</f>
        <v>1</v>
      </c>
      <c r="AO89" s="243">
        <f>VLOOKUP(K89,PERDIDAS!$A$10:$M$18,9,FALSE)</f>
        <v>1</v>
      </c>
      <c r="AP89" s="243">
        <f>VLOOKUP(K89,PERDIDAS!$A$10:$M$18,10,FALSE)</f>
        <v>3.6</v>
      </c>
      <c r="AQ89" s="75">
        <f>VLOOKUP(K89,PERDIDAS!$A$10:$M$18,11,FALSE)</f>
        <v>0.4</v>
      </c>
      <c r="AR89" s="75">
        <f>VLOOKUP(K89,PERDIDAS!$A$10:$M$18,12,FALSE)</f>
        <v>1.1000000000000001</v>
      </c>
      <c r="AS89" s="75">
        <f>VLOOKUP(K89,PERDIDAS!$A$10:$M$18,13,FALSE)</f>
        <v>1.6</v>
      </c>
      <c r="AT89" s="75">
        <f>VLOOKUP(K89,PERDIDAS!$A$10:$M$18,13,FALSE)</f>
        <v>1.6</v>
      </c>
      <c r="BN89" s="60"/>
      <c r="BO89" s="60"/>
      <c r="BP89" s="196"/>
      <c r="BQ89" s="62"/>
      <c r="BR89" s="62"/>
      <c r="BS89" s="62"/>
      <c r="BT89" s="62"/>
      <c r="BU89" s="62"/>
      <c r="BV89" s="62"/>
      <c r="BW89" s="60"/>
      <c r="BX89" s="60"/>
      <c r="BY89" s="60"/>
      <c r="BZ89" s="60"/>
      <c r="CA89" s="60"/>
      <c r="CB89" s="197"/>
      <c r="CC89" s="60"/>
      <c r="CD89" s="60"/>
    </row>
    <row r="90" spans="1:90" s="63" customFormat="1">
      <c r="A90" s="233" t="s">
        <v>29</v>
      </c>
      <c r="B90" s="234">
        <v>3</v>
      </c>
      <c r="C90" s="75" t="s">
        <v>144</v>
      </c>
      <c r="D90" s="75" t="s">
        <v>147</v>
      </c>
      <c r="E90" s="73">
        <v>1.02</v>
      </c>
      <c r="F90" s="75" t="s">
        <v>27</v>
      </c>
      <c r="G90" s="79">
        <f>VLOOKUP(F90,GASTOS!$A$8:$E$19,4,FALSE)</f>
        <v>2.5</v>
      </c>
      <c r="H90" s="236">
        <f>+H89+G90</f>
        <v>18.5</v>
      </c>
      <c r="I90" s="73">
        <f t="shared" si="68"/>
        <v>0.47179252500000002</v>
      </c>
      <c r="J90" s="237">
        <v>0.5</v>
      </c>
      <c r="K90" s="238">
        <f t="shared" si="69"/>
        <v>12.5</v>
      </c>
      <c r="L90" s="239">
        <f t="shared" si="70"/>
        <v>3.8445113583388983</v>
      </c>
      <c r="M90" s="240">
        <f t="shared" si="71"/>
        <v>2.1888618426567112</v>
      </c>
      <c r="N90" s="240">
        <f t="shared" si="72"/>
        <v>2.2326390795098456</v>
      </c>
      <c r="O90" s="245"/>
      <c r="P90" s="241"/>
      <c r="Q90" s="241"/>
      <c r="R90" s="245">
        <v>1</v>
      </c>
      <c r="S90" s="245"/>
      <c r="T90" s="245"/>
      <c r="U90" s="139">
        <v>1</v>
      </c>
      <c r="V90" s="74"/>
      <c r="W90" s="74"/>
      <c r="X90" s="74"/>
      <c r="Y90" s="74"/>
      <c r="Z90" s="241">
        <f>IF(J90=J94,0,0.25)</f>
        <v>0</v>
      </c>
      <c r="AA90" s="73">
        <f t="shared" si="73"/>
        <v>1.1000000000000001</v>
      </c>
      <c r="AB90" s="240">
        <f t="shared" si="74"/>
        <v>2.4077480269223828</v>
      </c>
      <c r="AC90" s="240">
        <f t="shared" si="75"/>
        <v>4.6403871064322288</v>
      </c>
      <c r="AD90" s="250" t="e">
        <f t="shared" si="76"/>
        <v>#REF!</v>
      </c>
      <c r="AE90" s="72" t="e">
        <f t="shared" si="67"/>
        <v>#REF!</v>
      </c>
      <c r="AG90" s="242">
        <f t="shared" si="45"/>
        <v>3</v>
      </c>
      <c r="AH90" s="242" t="str">
        <f t="shared" si="46"/>
        <v>b1</v>
      </c>
      <c r="AI90" s="243">
        <f>VLOOKUP(K90,PERDIDAS!$A$10:$L$18,3,FALSE)</f>
        <v>0.5</v>
      </c>
      <c r="AJ90" s="243">
        <f>VLOOKUP(K90,PERDIDAS!$A$10:$M$18,4,FALSE)</f>
        <v>0.2</v>
      </c>
      <c r="AK90" s="243">
        <f>VLOOKUP(K90,PERDIDAS!$A$10:$M$18,5,FALSE)</f>
        <v>0.2</v>
      </c>
      <c r="AL90" s="243">
        <f>VLOOKUP(K90,PERDIDAS!$A$10:$M$18,6,FALSE)</f>
        <v>0.1</v>
      </c>
      <c r="AM90" s="243">
        <f>VLOOKUP(K90,PERDIDAS!$A$10:$M$18,7,FALSE)</f>
        <v>0.3</v>
      </c>
      <c r="AN90" s="243">
        <f>VLOOKUP(K90,PERDIDAS!$A$10:$M$18,8,FALSE)</f>
        <v>1</v>
      </c>
      <c r="AO90" s="243">
        <f>VLOOKUP(K90,PERDIDAS!$A$10:$M$18,9,FALSE)</f>
        <v>1</v>
      </c>
      <c r="AP90" s="243">
        <f>VLOOKUP(K90,PERDIDAS!$A$10:$M$18,10,FALSE)</f>
        <v>3.6</v>
      </c>
      <c r="AQ90" s="75">
        <f>VLOOKUP(K90,PERDIDAS!$A$10:$M$18,11,FALSE)</f>
        <v>0.4</v>
      </c>
      <c r="AR90" s="75">
        <f>VLOOKUP(K90,PERDIDAS!$A$10:$M$18,12,FALSE)</f>
        <v>1.1000000000000001</v>
      </c>
      <c r="AS90" s="75">
        <f>VLOOKUP(K90,PERDIDAS!$A$10:$M$18,13,FALSE)</f>
        <v>1.6</v>
      </c>
      <c r="AT90" s="75">
        <f>VLOOKUP(K90,PERDIDAS!$A$10:$M$18,13,FALSE)</f>
        <v>1.6</v>
      </c>
      <c r="BN90" s="60"/>
      <c r="BO90" s="60"/>
      <c r="BP90" s="196"/>
      <c r="BQ90" s="62"/>
      <c r="BR90" s="62"/>
      <c r="BS90" s="62"/>
      <c r="BT90" s="62"/>
      <c r="BU90" s="62"/>
      <c r="BV90" s="62"/>
      <c r="BW90" s="60"/>
      <c r="BX90" s="60"/>
      <c r="BY90" s="60"/>
      <c r="BZ90" s="60"/>
      <c r="CA90" s="60"/>
      <c r="CB90" s="197"/>
      <c r="CC90" s="60"/>
      <c r="CD90" s="60"/>
    </row>
    <row r="91" spans="1:90" s="63" customFormat="1">
      <c r="A91" s="233" t="s">
        <v>29</v>
      </c>
      <c r="B91" s="234">
        <v>3</v>
      </c>
      <c r="C91" s="235" t="s">
        <v>147</v>
      </c>
      <c r="D91" s="235" t="s">
        <v>151</v>
      </c>
      <c r="E91" s="73">
        <v>1.03</v>
      </c>
      <c r="F91" s="74" t="s">
        <v>27</v>
      </c>
      <c r="G91" s="79">
        <f>VLOOKUP(F91,GASTOS!$A$8:$E$19,4,FALSE)</f>
        <v>2.5</v>
      </c>
      <c r="H91" s="236">
        <f>H90+G91</f>
        <v>21</v>
      </c>
      <c r="I91" s="73">
        <f t="shared" si="68"/>
        <v>0.51991889999999996</v>
      </c>
      <c r="J91" s="237">
        <v>0.75</v>
      </c>
      <c r="K91" s="238">
        <f t="shared" si="69"/>
        <v>18.75</v>
      </c>
      <c r="L91" s="239">
        <f t="shared" si="70"/>
        <v>1.8829690411668096</v>
      </c>
      <c r="M91" s="240">
        <f t="shared" si="71"/>
        <v>0.36327886429472617</v>
      </c>
      <c r="N91" s="240">
        <f t="shared" si="72"/>
        <v>0.37417723022356797</v>
      </c>
      <c r="O91" s="245"/>
      <c r="P91" s="241"/>
      <c r="Q91" s="241"/>
      <c r="R91" s="245">
        <v>1</v>
      </c>
      <c r="S91" s="245"/>
      <c r="T91" s="245"/>
      <c r="U91" s="139">
        <v>1</v>
      </c>
      <c r="V91" s="74"/>
      <c r="W91" s="74"/>
      <c r="X91" s="74"/>
      <c r="Y91" s="74"/>
      <c r="Z91" s="241">
        <f>IF(J91=J92,0,0.25)</f>
        <v>0</v>
      </c>
      <c r="AA91" s="73">
        <f t="shared" si="73"/>
        <v>1.5</v>
      </c>
      <c r="AB91" s="240">
        <f t="shared" si="74"/>
        <v>0.54491829644208922</v>
      </c>
      <c r="AC91" s="240">
        <f t="shared" si="75"/>
        <v>0.91909552666565719</v>
      </c>
      <c r="AD91" s="250" t="e">
        <f t="shared" si="76"/>
        <v>#REF!</v>
      </c>
      <c r="AE91" s="72" t="e">
        <f t="shared" si="67"/>
        <v>#REF!</v>
      </c>
      <c r="AF91" s="135"/>
      <c r="AG91" s="242">
        <f t="shared" si="45"/>
        <v>3</v>
      </c>
      <c r="AH91" s="242" t="str">
        <f t="shared" si="46"/>
        <v>b2</v>
      </c>
      <c r="AI91" s="243">
        <f>VLOOKUP(K91,PERDIDAS!$A$10:$L$18,3,FALSE)</f>
        <v>0.7</v>
      </c>
      <c r="AJ91" s="243">
        <f>VLOOKUP(K91,PERDIDAS!$A$10:$M$18,4,FALSE)</f>
        <v>0.3</v>
      </c>
      <c r="AK91" s="243">
        <f>VLOOKUP(K91,PERDIDAS!$A$10:$M$18,5,FALSE)</f>
        <v>0.2</v>
      </c>
      <c r="AL91" s="243">
        <f>VLOOKUP(K91,PERDIDAS!$A$10:$M$18,6,FALSE)</f>
        <v>0.1</v>
      </c>
      <c r="AM91" s="243">
        <f>VLOOKUP(K91,PERDIDAS!$A$10:$M$18,7,FALSE)</f>
        <v>0.4</v>
      </c>
      <c r="AN91" s="243">
        <f>VLOOKUP(K91,PERDIDAS!$A$10:$M$18,8,FALSE)</f>
        <v>1.4</v>
      </c>
      <c r="AO91" s="243">
        <f>VLOOKUP(K91,PERDIDAS!$A$10:$M$18,9,FALSE)</f>
        <v>1.4</v>
      </c>
      <c r="AP91" s="243">
        <f>VLOOKUP(K91,PERDIDAS!$A$10:$M$18,10,FALSE)</f>
        <v>5.6</v>
      </c>
      <c r="AQ91" s="75">
        <f>VLOOKUP(K91,PERDIDAS!$A$10:$M$18,11,FALSE)</f>
        <v>0.5</v>
      </c>
      <c r="AR91" s="75">
        <f>VLOOKUP(K91,PERDIDAS!$A$10:$M$18,12,FALSE)</f>
        <v>1.6</v>
      </c>
      <c r="AS91" s="75">
        <f>VLOOKUP(K91,PERDIDAS!$A$10:$M$18,13,FALSE)</f>
        <v>2.4</v>
      </c>
      <c r="AT91" s="75">
        <f>VLOOKUP(K91,PERDIDAS!$A$10:$M$18,13,FALSE)</f>
        <v>2.4</v>
      </c>
      <c r="AX91" s="135"/>
      <c r="AY91" s="135"/>
      <c r="AZ91" s="135"/>
      <c r="BA91" s="135"/>
      <c r="BB91" s="135"/>
      <c r="BC91" s="135"/>
      <c r="BD91" s="135"/>
      <c r="BE91" s="135"/>
      <c r="BF91" s="135"/>
      <c r="BG91" s="135"/>
      <c r="BH91" s="135"/>
      <c r="BI91" s="135"/>
      <c r="BJ91" s="135"/>
      <c r="BK91" s="135"/>
      <c r="BN91" s="60"/>
      <c r="BO91" s="60"/>
      <c r="BP91" s="196"/>
      <c r="BQ91" s="62"/>
      <c r="BR91" s="62"/>
      <c r="BS91" s="62"/>
      <c r="BT91" s="62"/>
      <c r="BU91" s="62"/>
      <c r="BV91" s="62"/>
      <c r="BW91" s="60"/>
      <c r="BX91" s="60"/>
      <c r="BY91" s="60"/>
      <c r="BZ91" s="60"/>
      <c r="CA91" s="60"/>
      <c r="CB91" s="197"/>
      <c r="CC91" s="60"/>
      <c r="CD91" s="60"/>
    </row>
    <row r="92" spans="1:90" s="63" customFormat="1">
      <c r="A92" s="233" t="s">
        <v>29</v>
      </c>
      <c r="B92" s="234">
        <v>3</v>
      </c>
      <c r="C92" s="235" t="s">
        <v>151</v>
      </c>
      <c r="D92" s="235">
        <v>1</v>
      </c>
      <c r="E92" s="73">
        <f>0.46+1.95</f>
        <v>2.41</v>
      </c>
      <c r="F92" s="74" t="s">
        <v>27</v>
      </c>
      <c r="G92" s="79">
        <f>VLOOKUP(F92,GASTOS!$A$8:$E$19,4,FALSE)</f>
        <v>2.5</v>
      </c>
      <c r="H92" s="236">
        <f>+H91+G92</f>
        <v>23.5</v>
      </c>
      <c r="I92" s="73">
        <f t="shared" si="68"/>
        <v>0.56700652500000004</v>
      </c>
      <c r="J92" s="237">
        <v>0.75</v>
      </c>
      <c r="K92" s="238">
        <f t="shared" si="69"/>
        <v>18.75</v>
      </c>
      <c r="L92" s="239">
        <f t="shared" si="70"/>
        <v>2.0535043690748207</v>
      </c>
      <c r="M92" s="240">
        <f t="shared" si="71"/>
        <v>0.42757809144486503</v>
      </c>
      <c r="N92" s="240">
        <f t="shared" si="72"/>
        <v>1.0304632003821248</v>
      </c>
      <c r="O92" s="245">
        <v>1</v>
      </c>
      <c r="P92" s="241"/>
      <c r="Q92" s="241"/>
      <c r="R92" s="245">
        <v>1</v>
      </c>
      <c r="S92" s="245"/>
      <c r="T92" s="245"/>
      <c r="U92" s="139">
        <v>1</v>
      </c>
      <c r="V92" s="74"/>
      <c r="W92" s="74"/>
      <c r="X92" s="74"/>
      <c r="Y92" s="74"/>
      <c r="Z92" s="241">
        <f>IF(J92=J96,0,0.25)</f>
        <v>0</v>
      </c>
      <c r="AA92" s="73">
        <f t="shared" si="73"/>
        <v>2.1999999999999997</v>
      </c>
      <c r="AB92" s="240">
        <f t="shared" si="74"/>
        <v>0.94067180117870297</v>
      </c>
      <c r="AC92" s="240">
        <f t="shared" si="75"/>
        <v>1.9711350015608278</v>
      </c>
      <c r="AD92" s="250" t="e">
        <f>AD97-AC92</f>
        <v>#REF!</v>
      </c>
      <c r="AE92" s="72" t="e">
        <f t="shared" si="67"/>
        <v>#REF!</v>
      </c>
      <c r="AG92" s="242">
        <f t="shared" si="45"/>
        <v>3</v>
      </c>
      <c r="AH92" s="242" t="str">
        <f t="shared" si="46"/>
        <v>b3</v>
      </c>
      <c r="AI92" s="243">
        <f>VLOOKUP(K92,PERDIDAS!$A$10:$L$18,3,FALSE)</f>
        <v>0.7</v>
      </c>
      <c r="AJ92" s="243">
        <f>VLOOKUP(K92,PERDIDAS!$A$10:$M$18,4,FALSE)</f>
        <v>0.3</v>
      </c>
      <c r="AK92" s="243">
        <f>VLOOKUP(K92,PERDIDAS!$A$10:$M$18,5,FALSE)</f>
        <v>0.2</v>
      </c>
      <c r="AL92" s="243">
        <f>VLOOKUP(K92,PERDIDAS!$A$10:$M$18,6,FALSE)</f>
        <v>0.1</v>
      </c>
      <c r="AM92" s="243">
        <f>VLOOKUP(K92,PERDIDAS!$A$10:$M$18,7,FALSE)</f>
        <v>0.4</v>
      </c>
      <c r="AN92" s="243">
        <f>VLOOKUP(K92,PERDIDAS!$A$10:$M$18,8,FALSE)</f>
        <v>1.4</v>
      </c>
      <c r="AO92" s="243">
        <f>VLOOKUP(K92,PERDIDAS!$A$10:$M$18,9,FALSE)</f>
        <v>1.4</v>
      </c>
      <c r="AP92" s="243">
        <f>VLOOKUP(K92,PERDIDAS!$A$10:$M$18,10,FALSE)</f>
        <v>5.6</v>
      </c>
      <c r="AQ92" s="75">
        <f>VLOOKUP(K92,PERDIDAS!$A$10:$M$18,11,FALSE)</f>
        <v>0.5</v>
      </c>
      <c r="AR92" s="75">
        <f>VLOOKUP(K92,PERDIDAS!$A$10:$M$18,12,FALSE)</f>
        <v>1.6</v>
      </c>
      <c r="AS92" s="75">
        <f>VLOOKUP(K92,PERDIDAS!$A$10:$M$18,13,FALSE)</f>
        <v>2.4</v>
      </c>
      <c r="AT92" s="75">
        <f>VLOOKUP(K92,PERDIDAS!$A$10:$M$18,13,FALSE)</f>
        <v>2.4</v>
      </c>
      <c r="BN92" s="60"/>
      <c r="BO92" s="60"/>
      <c r="BP92" s="196"/>
      <c r="BQ92" s="62"/>
      <c r="BR92" s="62"/>
      <c r="BS92" s="62"/>
      <c r="BT92" s="62"/>
      <c r="BU92" s="62"/>
      <c r="BV92" s="62"/>
      <c r="BW92" s="60"/>
      <c r="BX92" s="60"/>
      <c r="BY92" s="60"/>
      <c r="BZ92" s="60"/>
      <c r="CA92" s="60"/>
      <c r="CB92" s="197"/>
      <c r="CC92" s="60"/>
      <c r="CD92" s="60"/>
    </row>
    <row r="93" spans="1:90" s="63" customFormat="1">
      <c r="A93" s="233" t="s">
        <v>29</v>
      </c>
      <c r="B93" s="234">
        <v>3</v>
      </c>
      <c r="C93" s="235" t="s">
        <v>143</v>
      </c>
      <c r="D93" s="235" t="s">
        <v>146</v>
      </c>
      <c r="E93" s="73">
        <f>0.3+0.9</f>
        <v>1.2</v>
      </c>
      <c r="F93" s="74" t="s">
        <v>32</v>
      </c>
      <c r="G93" s="79">
        <f>VLOOKUP(F93,GASTOS!$A$8:$E$19,4,FALSE)</f>
        <v>0.8</v>
      </c>
      <c r="H93" s="236">
        <f>+G93</f>
        <v>0.8</v>
      </c>
      <c r="I93" s="73">
        <f t="shared" si="68"/>
        <v>0.101346216</v>
      </c>
      <c r="J93" s="237">
        <v>0.5</v>
      </c>
      <c r="K93" s="238">
        <f t="shared" si="69"/>
        <v>12.5</v>
      </c>
      <c r="L93" s="239">
        <f t="shared" si="70"/>
        <v>0.82584326349101733</v>
      </c>
      <c r="M93" s="240">
        <f t="shared" si="71"/>
        <v>0.12153039797455252</v>
      </c>
      <c r="N93" s="240">
        <f t="shared" si="72"/>
        <v>0.14583647756946302</v>
      </c>
      <c r="O93" s="244">
        <v>2</v>
      </c>
      <c r="P93" s="75"/>
      <c r="Q93" s="75"/>
      <c r="R93" s="139"/>
      <c r="S93" s="139"/>
      <c r="T93" s="139"/>
      <c r="U93" s="139"/>
      <c r="V93" s="74"/>
      <c r="W93" s="74"/>
      <c r="X93" s="74"/>
      <c r="Y93" s="74"/>
      <c r="Z93" s="241">
        <f>IF(J93=J94,0,0.25)</f>
        <v>0</v>
      </c>
      <c r="AA93" s="73">
        <f t="shared" si="73"/>
        <v>1</v>
      </c>
      <c r="AB93" s="240">
        <f t="shared" si="74"/>
        <v>0.12153039797455252</v>
      </c>
      <c r="AC93" s="240">
        <f t="shared" si="75"/>
        <v>0.26736687554401556</v>
      </c>
      <c r="AD93" s="250" t="e">
        <f>AD94-AC93</f>
        <v>#REF!</v>
      </c>
      <c r="AE93" s="72" t="e">
        <f t="shared" si="67"/>
        <v>#REF!</v>
      </c>
      <c r="AG93" s="242">
        <f t="shared" si="45"/>
        <v>3</v>
      </c>
      <c r="AH93" s="242" t="str">
        <f t="shared" si="46"/>
        <v>a1</v>
      </c>
      <c r="AI93" s="243">
        <f>VLOOKUP(K93,PERDIDAS!$A$10:$L$18,3,FALSE)</f>
        <v>0.5</v>
      </c>
      <c r="AJ93" s="243">
        <f>VLOOKUP(K93,PERDIDAS!$A$10:$M$18,4,FALSE)</f>
        <v>0.2</v>
      </c>
      <c r="AK93" s="243">
        <f>VLOOKUP(K93,PERDIDAS!$A$10:$M$18,5,FALSE)</f>
        <v>0.2</v>
      </c>
      <c r="AL93" s="243">
        <f>VLOOKUP(K93,PERDIDAS!$A$10:$M$18,6,FALSE)</f>
        <v>0.1</v>
      </c>
      <c r="AM93" s="243">
        <f>VLOOKUP(K93,PERDIDAS!$A$10:$M$18,7,FALSE)</f>
        <v>0.3</v>
      </c>
      <c r="AN93" s="243">
        <f>VLOOKUP(K93,PERDIDAS!$A$10:$M$18,8,FALSE)</f>
        <v>1</v>
      </c>
      <c r="AO93" s="243">
        <f>VLOOKUP(K93,PERDIDAS!$A$10:$M$18,9,FALSE)</f>
        <v>1</v>
      </c>
      <c r="AP93" s="243">
        <f>VLOOKUP(K93,PERDIDAS!$A$10:$M$18,10,FALSE)</f>
        <v>3.6</v>
      </c>
      <c r="AQ93" s="75">
        <f>VLOOKUP(K93,PERDIDAS!$A$10:$M$18,11,FALSE)</f>
        <v>0.4</v>
      </c>
      <c r="AR93" s="75">
        <f>VLOOKUP(K93,PERDIDAS!$A$10:$M$18,12,FALSE)</f>
        <v>1.1000000000000001</v>
      </c>
      <c r="AS93" s="75">
        <f>VLOOKUP(K93,PERDIDAS!$A$10:$M$18,13,FALSE)</f>
        <v>1.6</v>
      </c>
      <c r="AT93" s="75">
        <f>VLOOKUP(K93,PERDIDAS!$A$10:$M$18,13,FALSE)</f>
        <v>1.6</v>
      </c>
      <c r="BN93" s="60"/>
      <c r="BO93" s="60"/>
      <c r="BP93" s="196"/>
      <c r="BQ93" s="62"/>
      <c r="BR93" s="60"/>
      <c r="BS93" s="60"/>
      <c r="BT93" s="60"/>
      <c r="BU93" s="60"/>
      <c r="BV93" s="60"/>
      <c r="BW93" s="60"/>
      <c r="BX93" s="60"/>
      <c r="BY93" s="60"/>
      <c r="BZ93" s="60"/>
      <c r="CA93" s="60"/>
      <c r="CB93" s="197"/>
      <c r="CC93" s="60"/>
      <c r="CD93" s="60"/>
    </row>
    <row r="94" spans="1:90" s="63" customFormat="1">
      <c r="A94" s="233" t="s">
        <v>29</v>
      </c>
      <c r="B94" s="234">
        <v>3</v>
      </c>
      <c r="C94" s="235" t="s">
        <v>146</v>
      </c>
      <c r="D94" s="235" t="s">
        <v>149</v>
      </c>
      <c r="E94" s="73">
        <f>0.3+0.9</f>
        <v>1.2</v>
      </c>
      <c r="F94" s="75" t="s">
        <v>32</v>
      </c>
      <c r="G94" s="79">
        <f>VLOOKUP(F94,GASTOS!$A$8:$E$19,4,FALSE)</f>
        <v>0.8</v>
      </c>
      <c r="H94" s="236">
        <f>H93+G94</f>
        <v>1.6</v>
      </c>
      <c r="I94" s="73">
        <f t="shared" si="68"/>
        <v>0.11921306399999999</v>
      </c>
      <c r="J94" s="237">
        <v>0.5</v>
      </c>
      <c r="K94" s="238">
        <f t="shared" si="69"/>
        <v>12.5</v>
      </c>
      <c r="L94" s="239">
        <f t="shared" si="70"/>
        <v>0.97143543893660034</v>
      </c>
      <c r="M94" s="240">
        <f t="shared" si="71"/>
        <v>0.16490523109289332</v>
      </c>
      <c r="N94" s="240">
        <f t="shared" si="72"/>
        <v>0.19788627731147199</v>
      </c>
      <c r="O94" s="244">
        <v>1</v>
      </c>
      <c r="P94" s="75"/>
      <c r="Q94" s="75"/>
      <c r="R94" s="139"/>
      <c r="S94" s="139"/>
      <c r="T94" s="139"/>
      <c r="U94" s="139">
        <v>1</v>
      </c>
      <c r="V94" s="75"/>
      <c r="W94" s="75"/>
      <c r="X94" s="75"/>
      <c r="Y94" s="75"/>
      <c r="Z94" s="241">
        <f>IF(J94=J95,0,0.25)</f>
        <v>0</v>
      </c>
      <c r="AA94" s="73">
        <f t="shared" si="73"/>
        <v>1.5</v>
      </c>
      <c r="AB94" s="240">
        <f t="shared" si="74"/>
        <v>0.24735784663933996</v>
      </c>
      <c r="AC94" s="240">
        <f t="shared" si="75"/>
        <v>0.44524412395081192</v>
      </c>
      <c r="AD94" s="250" t="e">
        <f>AD95-AC94</f>
        <v>#REF!</v>
      </c>
      <c r="AE94" s="72" t="e">
        <f t="shared" si="67"/>
        <v>#REF!</v>
      </c>
      <c r="AG94" s="242">
        <f t="shared" si="45"/>
        <v>3</v>
      </c>
      <c r="AH94" s="242" t="str">
        <f t="shared" si="46"/>
        <v>a2</v>
      </c>
      <c r="AI94" s="243">
        <f>VLOOKUP(K94,PERDIDAS!$A$10:$L$18,3,FALSE)</f>
        <v>0.5</v>
      </c>
      <c r="AJ94" s="243">
        <f>VLOOKUP(K94,PERDIDAS!$A$10:$M$18,4,FALSE)</f>
        <v>0.2</v>
      </c>
      <c r="AK94" s="243">
        <f>VLOOKUP(K94,PERDIDAS!$A$10:$M$18,5,FALSE)</f>
        <v>0.2</v>
      </c>
      <c r="AL94" s="243">
        <f>VLOOKUP(K94,PERDIDAS!$A$10:$M$18,6,FALSE)</f>
        <v>0.1</v>
      </c>
      <c r="AM94" s="243">
        <f>VLOOKUP(K94,PERDIDAS!$A$10:$M$18,7,FALSE)</f>
        <v>0.3</v>
      </c>
      <c r="AN94" s="243">
        <f>VLOOKUP(K94,PERDIDAS!$A$10:$M$18,8,FALSE)</f>
        <v>1</v>
      </c>
      <c r="AO94" s="243">
        <f>VLOOKUP(K94,PERDIDAS!$A$10:$M$18,9,FALSE)</f>
        <v>1</v>
      </c>
      <c r="AP94" s="243">
        <f>VLOOKUP(K94,PERDIDAS!$A$10:$M$18,10,FALSE)</f>
        <v>3.6</v>
      </c>
      <c r="AQ94" s="75">
        <f>VLOOKUP(K94,PERDIDAS!$A$10:$M$18,11,FALSE)</f>
        <v>0.4</v>
      </c>
      <c r="AR94" s="75">
        <f>VLOOKUP(K94,PERDIDAS!$A$10:$M$18,12,FALSE)</f>
        <v>1.1000000000000001</v>
      </c>
      <c r="AS94" s="75">
        <f>VLOOKUP(K94,PERDIDAS!$A$10:$M$18,13,FALSE)</f>
        <v>1.6</v>
      </c>
      <c r="AT94" s="75">
        <f>VLOOKUP(K94,PERDIDAS!$A$10:$M$18,13,FALSE)</f>
        <v>1.6</v>
      </c>
      <c r="BN94" s="60"/>
      <c r="BO94" s="60"/>
      <c r="BP94" s="196"/>
      <c r="BQ94" s="62"/>
      <c r="BR94" s="60"/>
      <c r="BS94" s="60"/>
      <c r="BT94" s="60"/>
      <c r="BU94" s="60"/>
      <c r="BV94" s="60"/>
      <c r="BW94" s="60"/>
      <c r="BX94" s="60"/>
      <c r="BY94" s="60"/>
      <c r="BZ94" s="60"/>
      <c r="CA94" s="60"/>
      <c r="CB94" s="197"/>
      <c r="CC94" s="60"/>
      <c r="CD94" s="60"/>
      <c r="CE94" s="60"/>
      <c r="CF94" s="60"/>
      <c r="CG94" s="60"/>
      <c r="CH94" s="60"/>
      <c r="CI94" s="60"/>
      <c r="CJ94" s="60"/>
      <c r="CK94" s="60"/>
      <c r="CL94" s="60"/>
    </row>
    <row r="95" spans="1:90" s="63" customFormat="1">
      <c r="A95" s="233" t="s">
        <v>29</v>
      </c>
      <c r="B95" s="234">
        <v>3</v>
      </c>
      <c r="C95" s="75" t="s">
        <v>149</v>
      </c>
      <c r="D95" s="75" t="s">
        <v>152</v>
      </c>
      <c r="E95" s="73">
        <f>0.3+0.9</f>
        <v>1.2</v>
      </c>
      <c r="F95" s="75" t="s">
        <v>32</v>
      </c>
      <c r="G95" s="79">
        <f>VLOOKUP(F95,GASTOS!$A$8:$E$19,4,FALSE)</f>
        <v>0.8</v>
      </c>
      <c r="H95" s="236">
        <f>+H94+G95</f>
        <v>2.4000000000000004</v>
      </c>
      <c r="I95" s="73">
        <f t="shared" si="68"/>
        <v>0.13697354400000003</v>
      </c>
      <c r="J95" s="237">
        <v>0.5</v>
      </c>
      <c r="K95" s="238">
        <f t="shared" si="69"/>
        <v>12.5</v>
      </c>
      <c r="L95" s="239">
        <f t="shared" si="70"/>
        <v>1.1161608499412594</v>
      </c>
      <c r="M95" s="240">
        <f t="shared" si="71"/>
        <v>0.21409399306770288</v>
      </c>
      <c r="N95" s="240">
        <f t="shared" si="72"/>
        <v>0.25691279168124342</v>
      </c>
      <c r="O95" s="244">
        <v>1</v>
      </c>
      <c r="P95" s="75"/>
      <c r="Q95" s="75"/>
      <c r="R95" s="139"/>
      <c r="S95" s="139"/>
      <c r="T95" s="139"/>
      <c r="U95" s="139">
        <v>1</v>
      </c>
      <c r="V95" s="75"/>
      <c r="W95" s="75"/>
      <c r="X95" s="75"/>
      <c r="Y95" s="75"/>
      <c r="Z95" s="241">
        <f>IF(J95=J96,0,0.25)</f>
        <v>0.25</v>
      </c>
      <c r="AA95" s="73">
        <f t="shared" si="73"/>
        <v>1.75</v>
      </c>
      <c r="AB95" s="240">
        <f t="shared" si="74"/>
        <v>0.37466448786848006</v>
      </c>
      <c r="AC95" s="240">
        <f t="shared" si="75"/>
        <v>0.63157727954972342</v>
      </c>
      <c r="AD95" s="251" t="e">
        <f>AD96-AC95</f>
        <v>#REF!</v>
      </c>
      <c r="AE95" s="72" t="e">
        <f t="shared" si="67"/>
        <v>#REF!</v>
      </c>
      <c r="AG95" s="242">
        <f t="shared" si="45"/>
        <v>3</v>
      </c>
      <c r="AH95" s="242" t="str">
        <f t="shared" si="46"/>
        <v>a3</v>
      </c>
      <c r="AI95" s="243">
        <f>VLOOKUP(K95,PERDIDAS!$A$10:$L$18,3,FALSE)</f>
        <v>0.5</v>
      </c>
      <c r="AJ95" s="243">
        <f>VLOOKUP(K95,PERDIDAS!$A$10:$M$18,4,FALSE)</f>
        <v>0.2</v>
      </c>
      <c r="AK95" s="243">
        <f>VLOOKUP(K95,PERDIDAS!$A$10:$M$18,5,FALSE)</f>
        <v>0.2</v>
      </c>
      <c r="AL95" s="243">
        <f>VLOOKUP(K95,PERDIDAS!$A$10:$M$18,6,FALSE)</f>
        <v>0.1</v>
      </c>
      <c r="AM95" s="243">
        <f>VLOOKUP(K95,PERDIDAS!$A$10:$M$18,7,FALSE)</f>
        <v>0.3</v>
      </c>
      <c r="AN95" s="243">
        <f>VLOOKUP(K95,PERDIDAS!$A$10:$M$18,8,FALSE)</f>
        <v>1</v>
      </c>
      <c r="AO95" s="243">
        <f>VLOOKUP(K95,PERDIDAS!$A$10:$M$18,9,FALSE)</f>
        <v>1</v>
      </c>
      <c r="AP95" s="243">
        <f>VLOOKUP(K95,PERDIDAS!$A$10:$M$18,10,FALSE)</f>
        <v>3.6</v>
      </c>
      <c r="AQ95" s="75">
        <f>VLOOKUP(K95,PERDIDAS!$A$10:$M$18,11,FALSE)</f>
        <v>0.4</v>
      </c>
      <c r="AR95" s="75">
        <f>VLOOKUP(K95,PERDIDAS!$A$10:$M$18,12,FALSE)</f>
        <v>1.1000000000000001</v>
      </c>
      <c r="AS95" s="75">
        <f>VLOOKUP(K95,PERDIDAS!$A$10:$M$18,13,FALSE)</f>
        <v>1.6</v>
      </c>
      <c r="AT95" s="75">
        <f>VLOOKUP(K95,PERDIDAS!$A$10:$M$18,13,FALSE)</f>
        <v>1.6</v>
      </c>
      <c r="BN95" s="60"/>
      <c r="BO95" s="60"/>
      <c r="BP95" s="196"/>
      <c r="BQ95" s="62"/>
      <c r="BR95" s="60"/>
      <c r="BS95" s="60"/>
      <c r="BT95" s="60"/>
      <c r="BU95" s="60"/>
      <c r="BV95" s="60"/>
      <c r="BW95" s="60"/>
      <c r="BX95" s="60"/>
      <c r="BY95" s="60"/>
      <c r="BZ95" s="60"/>
      <c r="CA95" s="60"/>
      <c r="CB95" s="197"/>
      <c r="CC95" s="60"/>
      <c r="CD95" s="60"/>
      <c r="CE95" s="60"/>
      <c r="CF95" s="60"/>
      <c r="CG95" s="60"/>
      <c r="CH95" s="60"/>
      <c r="CI95" s="60"/>
      <c r="CJ95" s="60"/>
      <c r="CK95" s="60"/>
      <c r="CL95" s="60"/>
    </row>
    <row r="96" spans="1:90" s="63" customFormat="1">
      <c r="A96" s="233" t="s">
        <v>29</v>
      </c>
      <c r="B96" s="234">
        <v>3</v>
      </c>
      <c r="C96" s="235" t="s">
        <v>152</v>
      </c>
      <c r="D96" s="235">
        <v>1</v>
      </c>
      <c r="E96" s="73">
        <f>0.44+1.95</f>
        <v>2.39</v>
      </c>
      <c r="F96" s="74" t="s">
        <v>32</v>
      </c>
      <c r="G96" s="79">
        <f>VLOOKUP(F96,GASTOS!$A$8:$E$19,4,FALSE)</f>
        <v>0.8</v>
      </c>
      <c r="H96" s="236">
        <f>+H95+G96</f>
        <v>3.2</v>
      </c>
      <c r="I96" s="73">
        <f t="shared" si="68"/>
        <v>0.15462765600000003</v>
      </c>
      <c r="J96" s="237">
        <v>0.75</v>
      </c>
      <c r="K96" s="238">
        <f t="shared" si="69"/>
        <v>18.75</v>
      </c>
      <c r="L96" s="239">
        <f t="shared" si="70"/>
        <v>0.56000866511333081</v>
      </c>
      <c r="M96" s="240">
        <f t="shared" si="71"/>
        <v>3.7179117103888958E-2</v>
      </c>
      <c r="N96" s="240">
        <f t="shared" si="72"/>
        <v>8.8858089878294619E-2</v>
      </c>
      <c r="O96" s="244">
        <v>2</v>
      </c>
      <c r="P96" s="75"/>
      <c r="Q96" s="75"/>
      <c r="R96" s="139">
        <v>1</v>
      </c>
      <c r="S96" s="139"/>
      <c r="T96" s="139"/>
      <c r="U96" s="139">
        <v>1</v>
      </c>
      <c r="V96" s="74"/>
      <c r="W96" s="74"/>
      <c r="X96" s="74"/>
      <c r="Y96" s="74"/>
      <c r="Z96" s="241">
        <f>IF(J96=J97,0,0.25)</f>
        <v>0</v>
      </c>
      <c r="AA96" s="73">
        <f t="shared" si="73"/>
        <v>2.9</v>
      </c>
      <c r="AB96" s="240">
        <f t="shared" si="74"/>
        <v>0.10781943960127797</v>
      </c>
      <c r="AC96" s="240">
        <f t="shared" si="75"/>
        <v>0.19667752947957259</v>
      </c>
      <c r="AD96" s="250" t="e">
        <f>AD97-AC96</f>
        <v>#REF!</v>
      </c>
      <c r="AE96" s="72" t="e">
        <f t="shared" si="67"/>
        <v>#REF!</v>
      </c>
      <c r="AG96" s="242">
        <f t="shared" si="45"/>
        <v>3</v>
      </c>
      <c r="AH96" s="242" t="str">
        <f t="shared" si="46"/>
        <v>a4</v>
      </c>
      <c r="AI96" s="243">
        <f>VLOOKUP(K96,PERDIDAS!$A$10:$L$18,3,FALSE)</f>
        <v>0.7</v>
      </c>
      <c r="AJ96" s="243">
        <f>VLOOKUP(K96,PERDIDAS!$A$10:$M$18,4,FALSE)</f>
        <v>0.3</v>
      </c>
      <c r="AK96" s="243">
        <f>VLOOKUP(K96,PERDIDAS!$A$10:$M$18,5,FALSE)</f>
        <v>0.2</v>
      </c>
      <c r="AL96" s="243">
        <f>VLOOKUP(K96,PERDIDAS!$A$10:$M$18,6,FALSE)</f>
        <v>0.1</v>
      </c>
      <c r="AM96" s="243">
        <f>VLOOKUP(K96,PERDIDAS!$A$10:$M$18,7,FALSE)</f>
        <v>0.4</v>
      </c>
      <c r="AN96" s="243">
        <f>VLOOKUP(K96,PERDIDAS!$A$10:$M$18,8,FALSE)</f>
        <v>1.4</v>
      </c>
      <c r="AO96" s="243">
        <f>VLOOKUP(K96,PERDIDAS!$A$10:$M$18,9,FALSE)</f>
        <v>1.4</v>
      </c>
      <c r="AP96" s="243">
        <f>VLOOKUP(K96,PERDIDAS!$A$10:$M$18,10,FALSE)</f>
        <v>5.6</v>
      </c>
      <c r="AQ96" s="75">
        <f>VLOOKUP(K96,PERDIDAS!$A$10:$M$18,11,FALSE)</f>
        <v>0.5</v>
      </c>
      <c r="AR96" s="75">
        <f>VLOOKUP(K96,PERDIDAS!$A$10:$M$18,12,FALSE)</f>
        <v>1.6</v>
      </c>
      <c r="AS96" s="75">
        <f>VLOOKUP(K96,PERDIDAS!$A$10:$M$18,13,FALSE)</f>
        <v>2.4</v>
      </c>
      <c r="AT96" s="75">
        <f>VLOOKUP(K96,PERDIDAS!$A$10:$M$18,13,FALSE)</f>
        <v>2.4</v>
      </c>
      <c r="BN96" s="60"/>
      <c r="BO96" s="60"/>
      <c r="BP96" s="196"/>
      <c r="BQ96" s="62"/>
      <c r="BR96" s="60"/>
      <c r="BS96" s="60"/>
      <c r="BT96" s="60"/>
      <c r="BU96" s="60"/>
      <c r="BV96" s="60"/>
      <c r="BW96" s="60"/>
      <c r="BX96" s="60"/>
      <c r="BY96" s="60"/>
      <c r="BZ96" s="60"/>
      <c r="CA96" s="60"/>
      <c r="CB96" s="197"/>
      <c r="CC96" s="60"/>
      <c r="CD96" s="60"/>
    </row>
    <row r="97" spans="1:90" s="63" customFormat="1">
      <c r="A97" s="233" t="s">
        <v>29</v>
      </c>
      <c r="B97" s="234">
        <v>3</v>
      </c>
      <c r="C97" s="235">
        <v>1</v>
      </c>
      <c r="D97" s="235" t="s">
        <v>279</v>
      </c>
      <c r="E97" s="73">
        <v>0.2</v>
      </c>
      <c r="F97" s="75" t="s">
        <v>394</v>
      </c>
      <c r="G97" s="79">
        <f>VLOOKUP(F97,GASTOS!$A$8:$E$19,4,FALSE)</f>
        <v>0</v>
      </c>
      <c r="H97" s="236">
        <f>H96+G97+H92</f>
        <v>26.7</v>
      </c>
      <c r="I97" s="73">
        <f t="shared" si="68"/>
        <v>0.62576294099999996</v>
      </c>
      <c r="J97" s="237">
        <v>0.75</v>
      </c>
      <c r="K97" s="238">
        <f t="shared" si="69"/>
        <v>18.75</v>
      </c>
      <c r="L97" s="239">
        <f t="shared" si="70"/>
        <v>2.2663000806712219</v>
      </c>
      <c r="M97" s="240">
        <f t="shared" si="71"/>
        <v>0.51464475377775609</v>
      </c>
      <c r="N97" s="240">
        <f t="shared" si="72"/>
        <v>0.10292895075555122</v>
      </c>
      <c r="O97" s="244"/>
      <c r="P97" s="75"/>
      <c r="Q97" s="75"/>
      <c r="R97" s="139"/>
      <c r="S97" s="139"/>
      <c r="T97" s="139"/>
      <c r="U97" s="139">
        <v>1</v>
      </c>
      <c r="V97" s="75"/>
      <c r="W97" s="75"/>
      <c r="X97" s="75"/>
      <c r="Y97" s="75"/>
      <c r="Z97" s="241">
        <f>IF(J97=J98,0,0.25)</f>
        <v>0.25</v>
      </c>
      <c r="AA97" s="73">
        <f t="shared" si="73"/>
        <v>1.65</v>
      </c>
      <c r="AB97" s="240">
        <f t="shared" si="74"/>
        <v>0.84916384373329745</v>
      </c>
      <c r="AC97" s="240">
        <f t="shared" si="75"/>
        <v>0.95209279448884865</v>
      </c>
      <c r="AD97" s="250" t="e">
        <f>AD98-AC97</f>
        <v>#REF!</v>
      </c>
      <c r="AE97" s="72" t="e">
        <f t="shared" si="67"/>
        <v>#REF!</v>
      </c>
      <c r="AG97" s="242">
        <f t="shared" si="45"/>
        <v>3</v>
      </c>
      <c r="AH97" s="242">
        <f t="shared" si="46"/>
        <v>1</v>
      </c>
      <c r="AI97" s="243">
        <f>VLOOKUP(K97,PERDIDAS!$A$10:$L$18,3,FALSE)</f>
        <v>0.7</v>
      </c>
      <c r="AJ97" s="243">
        <f>VLOOKUP(K97,PERDIDAS!$A$10:$M$18,4,FALSE)</f>
        <v>0.3</v>
      </c>
      <c r="AK97" s="243">
        <f>VLOOKUP(K97,PERDIDAS!$A$10:$M$18,5,FALSE)</f>
        <v>0.2</v>
      </c>
      <c r="AL97" s="243">
        <f>VLOOKUP(K97,PERDIDAS!$A$10:$M$18,6,FALSE)</f>
        <v>0.1</v>
      </c>
      <c r="AM97" s="243">
        <f>VLOOKUP(K97,PERDIDAS!$A$10:$M$18,7,FALSE)</f>
        <v>0.4</v>
      </c>
      <c r="AN97" s="243">
        <f>VLOOKUP(K97,PERDIDAS!$A$10:$M$18,8,FALSE)</f>
        <v>1.4</v>
      </c>
      <c r="AO97" s="243">
        <f>VLOOKUP(K97,PERDIDAS!$A$10:$M$18,9,FALSE)</f>
        <v>1.4</v>
      </c>
      <c r="AP97" s="243">
        <f>VLOOKUP(K97,PERDIDAS!$A$10:$M$18,10,FALSE)</f>
        <v>5.6</v>
      </c>
      <c r="AQ97" s="75">
        <f>VLOOKUP(K97,PERDIDAS!$A$10:$M$18,11,FALSE)</f>
        <v>0.5</v>
      </c>
      <c r="AR97" s="75">
        <f>VLOOKUP(K97,PERDIDAS!$A$10:$M$18,12,FALSE)</f>
        <v>1.6</v>
      </c>
      <c r="AS97" s="75">
        <f>VLOOKUP(K97,PERDIDAS!$A$10:$M$18,13,FALSE)</f>
        <v>2.4</v>
      </c>
      <c r="AT97" s="75">
        <f>VLOOKUP(K97,PERDIDAS!$A$10:$M$18,13,FALSE)</f>
        <v>2.4</v>
      </c>
      <c r="BN97" s="60"/>
      <c r="BO97" s="60"/>
      <c r="BP97" s="196"/>
      <c r="BQ97" s="62"/>
      <c r="BR97" s="60"/>
      <c r="BS97" s="60"/>
      <c r="BT97" s="60"/>
      <c r="BU97" s="60"/>
      <c r="BV97" s="60"/>
      <c r="BW97" s="60"/>
      <c r="BX97" s="60"/>
      <c r="BY97" s="60"/>
      <c r="BZ97" s="60"/>
      <c r="CA97" s="60"/>
      <c r="CB97" s="197"/>
      <c r="CC97" s="60"/>
      <c r="CD97" s="60"/>
      <c r="CE97" s="60"/>
      <c r="CF97" s="60"/>
      <c r="CG97" s="60"/>
      <c r="CH97" s="60"/>
      <c r="CI97" s="60"/>
      <c r="CJ97" s="60"/>
      <c r="CK97" s="60"/>
      <c r="CL97" s="60"/>
    </row>
    <row r="98" spans="1:90" s="63" customFormat="1">
      <c r="A98" s="206"/>
      <c r="B98" s="207"/>
      <c r="C98" s="200"/>
      <c r="D98" s="200"/>
      <c r="E98" s="200"/>
      <c r="F98" s="200"/>
      <c r="G98" s="79"/>
      <c r="H98" s="211"/>
      <c r="I98" s="209"/>
      <c r="J98" s="212"/>
      <c r="K98" s="213"/>
      <c r="L98" s="214"/>
      <c r="M98" s="215"/>
      <c r="N98" s="215"/>
      <c r="O98" s="211"/>
      <c r="P98" s="200"/>
      <c r="Q98" s="200"/>
      <c r="R98" s="200"/>
      <c r="S98" s="200"/>
      <c r="T98" s="200"/>
      <c r="U98" s="200"/>
      <c r="V98" s="200"/>
      <c r="W98" s="200"/>
      <c r="X98" s="200"/>
      <c r="Y98" s="200"/>
      <c r="Z98" s="201"/>
      <c r="AA98" s="209"/>
      <c r="AB98" s="215"/>
      <c r="AC98" s="215"/>
      <c r="AD98" s="252" t="e">
        <f>COLUMNAS!#REF!</f>
        <v>#REF!</v>
      </c>
      <c r="AE98" s="63" t="e">
        <f t="shared" si="67"/>
        <v>#REF!</v>
      </c>
      <c r="AG98" s="198"/>
      <c r="AH98" s="198"/>
      <c r="AI98" s="199"/>
      <c r="AJ98" s="199"/>
      <c r="AK98" s="199"/>
      <c r="AL98" s="199"/>
      <c r="AM98" s="199"/>
      <c r="AN98" s="199"/>
      <c r="AO98" s="199"/>
      <c r="AP98" s="199"/>
      <c r="AQ98" s="200"/>
      <c r="AR98" s="200"/>
      <c r="AS98" s="200"/>
      <c r="AT98" s="200"/>
      <c r="BN98" s="60"/>
      <c r="BO98" s="60"/>
      <c r="BP98" s="196"/>
      <c r="BQ98" s="62"/>
      <c r="BR98" s="60"/>
      <c r="BS98" s="60"/>
      <c r="BT98" s="60"/>
      <c r="BU98" s="60"/>
      <c r="BV98" s="60"/>
      <c r="BW98" s="60"/>
      <c r="BX98" s="60"/>
      <c r="BY98" s="60"/>
      <c r="BZ98" s="60"/>
      <c r="CA98" s="60"/>
      <c r="CB98" s="197"/>
      <c r="CC98" s="60"/>
      <c r="CD98" s="60"/>
      <c r="CE98" s="60"/>
      <c r="CF98" s="60"/>
      <c r="CG98" s="60"/>
      <c r="CH98" s="60"/>
      <c r="CI98" s="60"/>
      <c r="CJ98" s="60"/>
      <c r="CK98" s="60"/>
      <c r="CL98" s="60"/>
    </row>
    <row r="99" spans="1:90" s="63" customFormat="1">
      <c r="A99" s="233" t="s">
        <v>29</v>
      </c>
      <c r="B99" s="234">
        <v>4</v>
      </c>
      <c r="C99" s="235" t="s">
        <v>145</v>
      </c>
      <c r="D99" s="235" t="s">
        <v>148</v>
      </c>
      <c r="E99" s="73">
        <f>0.3+0.6</f>
        <v>0.89999999999999991</v>
      </c>
      <c r="F99" s="75" t="s">
        <v>95</v>
      </c>
      <c r="G99" s="79">
        <f>VLOOKUP(F99,GASTOS!$A$8:$E$19,4,FALSE)</f>
        <v>4</v>
      </c>
      <c r="H99" s="236">
        <f>+G99</f>
        <v>4</v>
      </c>
      <c r="I99" s="73">
        <f t="shared" ref="I99:I110" si="77">IF(H99&lt;100,0.083373+0.022533*H99-0.0000831*H99^2,0)</f>
        <v>0.17217540000000003</v>
      </c>
      <c r="J99" s="237">
        <v>0.5</v>
      </c>
      <c r="K99" s="238">
        <f t="shared" ref="K99:K110" si="78">+J99*2.5*10</f>
        <v>12.5</v>
      </c>
      <c r="L99" s="239">
        <f t="shared" ref="L99:L110" si="79">(I99/1000)/((PI()*(K99/1000)^2)/4)</f>
        <v>1.4030113786278051</v>
      </c>
      <c r="M99" s="240">
        <f t="shared" ref="M99:M110" si="80">0.0020233*((I99/1000)^1.8797/(K99/1000)^4.8797)</f>
        <v>0.32909657984041624</v>
      </c>
      <c r="N99" s="240">
        <f t="shared" ref="N99:N110" si="81">M99*E99</f>
        <v>0.29618692185637457</v>
      </c>
      <c r="O99" s="245">
        <v>2</v>
      </c>
      <c r="P99" s="241"/>
      <c r="Q99" s="241"/>
      <c r="R99" s="245"/>
      <c r="S99" s="245"/>
      <c r="T99" s="245"/>
      <c r="U99" s="245"/>
      <c r="V99" s="74"/>
      <c r="W99" s="74"/>
      <c r="X99" s="74"/>
      <c r="Y99" s="74"/>
      <c r="Z99" s="241">
        <f>IF(J99=J100,0,0.25)</f>
        <v>0</v>
      </c>
      <c r="AA99" s="73">
        <f t="shared" ref="AA99:AA110" si="82">O99*AI99+P99*AJ99+Q99*AK99+R99*AL99+S99*AM99+T99*AN99+U99*AO99+V99*AP99+W99*AQ99+X99*AR99+Y99*AS99+Z99</f>
        <v>1</v>
      </c>
      <c r="AB99" s="240">
        <f t="shared" ref="AB99:AB110" si="83">AA99*M99</f>
        <v>0.32909657984041624</v>
      </c>
      <c r="AC99" s="240">
        <f t="shared" ref="AC99:AC110" si="84">AB99+N99</f>
        <v>0.62528350169679081</v>
      </c>
      <c r="AD99" s="250">
        <f t="shared" ref="AD99:AD104" si="85">AD100-AC99</f>
        <v>-18.996012221149847</v>
      </c>
      <c r="AE99" s="72" t="str">
        <f t="shared" si="67"/>
        <v>MALA</v>
      </c>
      <c r="AG99" s="242">
        <f t="shared" si="45"/>
        <v>4</v>
      </c>
      <c r="AH99" s="242" t="str">
        <f t="shared" si="46"/>
        <v>c1</v>
      </c>
      <c r="AI99" s="243">
        <f>VLOOKUP(K99,PERDIDAS!$A$10:$L$18,3,FALSE)</f>
        <v>0.5</v>
      </c>
      <c r="AJ99" s="243">
        <f>VLOOKUP(K99,PERDIDAS!$A$10:$M$18,4,FALSE)</f>
        <v>0.2</v>
      </c>
      <c r="AK99" s="243">
        <f>VLOOKUP(K99,PERDIDAS!$A$10:$M$18,5,FALSE)</f>
        <v>0.2</v>
      </c>
      <c r="AL99" s="243">
        <f>VLOOKUP(K99,PERDIDAS!$A$10:$M$18,6,FALSE)</f>
        <v>0.1</v>
      </c>
      <c r="AM99" s="243">
        <f>VLOOKUP(K99,PERDIDAS!$A$10:$M$18,7,FALSE)</f>
        <v>0.3</v>
      </c>
      <c r="AN99" s="243">
        <f>VLOOKUP(K99,PERDIDAS!$A$10:$M$18,8,FALSE)</f>
        <v>1</v>
      </c>
      <c r="AO99" s="243">
        <f>VLOOKUP(K99,PERDIDAS!$A$10:$M$18,9,FALSE)</f>
        <v>1</v>
      </c>
      <c r="AP99" s="243">
        <f>VLOOKUP(K99,PERDIDAS!$A$10:$M$18,10,FALSE)</f>
        <v>3.6</v>
      </c>
      <c r="AQ99" s="75">
        <f>VLOOKUP(K99,PERDIDAS!$A$10:$M$18,11,FALSE)</f>
        <v>0.4</v>
      </c>
      <c r="AR99" s="75">
        <f>VLOOKUP(K99,PERDIDAS!$A$10:$M$18,12,FALSE)</f>
        <v>1.1000000000000001</v>
      </c>
      <c r="AS99" s="75">
        <f>VLOOKUP(K99,PERDIDAS!$A$10:$M$18,13,FALSE)</f>
        <v>1.6</v>
      </c>
      <c r="AT99" s="75">
        <f>VLOOKUP(K99,PERDIDAS!$A$10:$M$18,13,FALSE)</f>
        <v>1.6</v>
      </c>
      <c r="BN99" s="60"/>
      <c r="BO99" s="60"/>
      <c r="BP99" s="196"/>
      <c r="BQ99" s="62"/>
      <c r="BR99" s="62"/>
      <c r="BS99" s="62"/>
      <c r="BT99" s="62"/>
      <c r="BU99" s="62"/>
      <c r="BV99" s="62"/>
      <c r="BW99" s="62"/>
      <c r="BX99" s="62"/>
      <c r="BY99" s="60"/>
      <c r="BZ99" s="60"/>
      <c r="CA99" s="60"/>
      <c r="CB99" s="197"/>
      <c r="CC99" s="60"/>
      <c r="CD99" s="60"/>
    </row>
    <row r="100" spans="1:90" s="63" customFormat="1">
      <c r="A100" s="233" t="s">
        <v>29</v>
      </c>
      <c r="B100" s="234">
        <v>4</v>
      </c>
      <c r="C100" s="75" t="s">
        <v>148</v>
      </c>
      <c r="D100" s="75" t="s">
        <v>150</v>
      </c>
      <c r="E100" s="73">
        <f>0.3+0.6</f>
        <v>0.89999999999999991</v>
      </c>
      <c r="F100" s="74" t="s">
        <v>95</v>
      </c>
      <c r="G100" s="79">
        <f>VLOOKUP(F100,GASTOS!$A$8:$E$19,4,FALSE)</f>
        <v>4</v>
      </c>
      <c r="H100" s="236">
        <f>+H99+G100</f>
        <v>8</v>
      </c>
      <c r="I100" s="73">
        <f t="shared" si="77"/>
        <v>0.25831860000000001</v>
      </c>
      <c r="J100" s="237">
        <v>0.5</v>
      </c>
      <c r="K100" s="238">
        <f t="shared" si="78"/>
        <v>12.5</v>
      </c>
      <c r="L100" s="239">
        <f t="shared" si="79"/>
        <v>2.1049693226279973</v>
      </c>
      <c r="M100" s="240">
        <f t="shared" si="80"/>
        <v>0.70550081456812042</v>
      </c>
      <c r="N100" s="240">
        <f t="shared" si="81"/>
        <v>0.63495073311130834</v>
      </c>
      <c r="O100" s="245">
        <v>1</v>
      </c>
      <c r="P100" s="241"/>
      <c r="Q100" s="241"/>
      <c r="R100" s="245"/>
      <c r="S100" s="245"/>
      <c r="T100" s="139"/>
      <c r="U100" s="139">
        <v>1</v>
      </c>
      <c r="V100" s="74"/>
      <c r="W100" s="74"/>
      <c r="X100" s="74"/>
      <c r="Y100" s="74"/>
      <c r="Z100" s="241">
        <f>IF(J100=J101,0,0.25)</f>
        <v>0</v>
      </c>
      <c r="AA100" s="73">
        <f t="shared" si="82"/>
        <v>1.5</v>
      </c>
      <c r="AB100" s="240">
        <f t="shared" si="83"/>
        <v>1.0582512218521807</v>
      </c>
      <c r="AC100" s="240">
        <f t="shared" si="84"/>
        <v>1.6932019549634889</v>
      </c>
      <c r="AD100" s="250">
        <f t="shared" si="85"/>
        <v>-18.370728719453055</v>
      </c>
      <c r="AE100" s="72" t="str">
        <f t="shared" si="67"/>
        <v>MALA</v>
      </c>
      <c r="AG100" s="242">
        <f t="shared" si="45"/>
        <v>4</v>
      </c>
      <c r="AH100" s="242" t="str">
        <f t="shared" si="46"/>
        <v>c2</v>
      </c>
      <c r="AI100" s="243">
        <f>VLOOKUP(K100,PERDIDAS!$A$10:$L$18,3,FALSE)</f>
        <v>0.5</v>
      </c>
      <c r="AJ100" s="243">
        <f>VLOOKUP(K100,PERDIDAS!$A$10:$M$18,4,FALSE)</f>
        <v>0.2</v>
      </c>
      <c r="AK100" s="243">
        <f>VLOOKUP(K100,PERDIDAS!$A$10:$M$18,5,FALSE)</f>
        <v>0.2</v>
      </c>
      <c r="AL100" s="243">
        <f>VLOOKUP(K100,PERDIDAS!$A$10:$M$18,6,FALSE)</f>
        <v>0.1</v>
      </c>
      <c r="AM100" s="243">
        <f>VLOOKUP(K100,PERDIDAS!$A$10:$M$18,7,FALSE)</f>
        <v>0.3</v>
      </c>
      <c r="AN100" s="243">
        <f>VLOOKUP(K100,PERDIDAS!$A$10:$M$18,8,FALSE)</f>
        <v>1</v>
      </c>
      <c r="AO100" s="243">
        <f>VLOOKUP(K100,PERDIDAS!$A$10:$M$18,9,FALSE)</f>
        <v>1</v>
      </c>
      <c r="AP100" s="243">
        <f>VLOOKUP(K100,PERDIDAS!$A$10:$M$18,10,FALSE)</f>
        <v>3.6</v>
      </c>
      <c r="AQ100" s="75">
        <f>VLOOKUP(K100,PERDIDAS!$A$10:$M$18,11,FALSE)</f>
        <v>0.4</v>
      </c>
      <c r="AR100" s="75">
        <f>VLOOKUP(K100,PERDIDAS!$A$10:$M$18,12,FALSE)</f>
        <v>1.1000000000000001</v>
      </c>
      <c r="AS100" s="75">
        <f>VLOOKUP(K100,PERDIDAS!$A$10:$M$18,13,FALSE)</f>
        <v>1.6</v>
      </c>
      <c r="AT100" s="75">
        <f>VLOOKUP(K100,PERDIDAS!$A$10:$M$18,13,FALSE)</f>
        <v>1.6</v>
      </c>
      <c r="BN100" s="60"/>
      <c r="BO100" s="60"/>
      <c r="BP100" s="196"/>
      <c r="BQ100" s="62"/>
      <c r="BR100" s="62"/>
      <c r="BS100" s="62"/>
      <c r="BT100" s="62"/>
      <c r="BU100" s="62"/>
      <c r="BV100" s="60"/>
      <c r="BW100" s="60"/>
      <c r="BX100" s="60"/>
      <c r="BY100" s="60"/>
      <c r="BZ100" s="60"/>
      <c r="CA100" s="60"/>
      <c r="CB100" s="197"/>
      <c r="CC100" s="60"/>
      <c r="CD100" s="60"/>
    </row>
    <row r="101" spans="1:90" s="63" customFormat="1">
      <c r="A101" s="233" t="s">
        <v>29</v>
      </c>
      <c r="B101" s="234">
        <v>4</v>
      </c>
      <c r="C101" s="75" t="s">
        <v>150</v>
      </c>
      <c r="D101" s="75" t="s">
        <v>156</v>
      </c>
      <c r="E101" s="73">
        <f>0.3+0.6</f>
        <v>0.89999999999999991</v>
      </c>
      <c r="F101" s="75" t="s">
        <v>95</v>
      </c>
      <c r="G101" s="79">
        <f>VLOOKUP(F101,GASTOS!$A$8:$E$19,4,FALSE)</f>
        <v>4</v>
      </c>
      <c r="H101" s="236">
        <f>+H100+G101</f>
        <v>12</v>
      </c>
      <c r="I101" s="73">
        <f t="shared" si="77"/>
        <v>0.34180260000000001</v>
      </c>
      <c r="J101" s="237">
        <v>0.5</v>
      </c>
      <c r="K101" s="238">
        <f t="shared" si="78"/>
        <v>12.5</v>
      </c>
      <c r="L101" s="239">
        <f t="shared" si="79"/>
        <v>2.7852581556050877</v>
      </c>
      <c r="M101" s="240">
        <f t="shared" si="80"/>
        <v>1.1942796685478987</v>
      </c>
      <c r="N101" s="240">
        <f t="shared" si="81"/>
        <v>1.0748517016931087</v>
      </c>
      <c r="O101" s="245">
        <v>1</v>
      </c>
      <c r="P101" s="75"/>
      <c r="Q101" s="75"/>
      <c r="R101" s="246"/>
      <c r="S101" s="139"/>
      <c r="T101" s="139"/>
      <c r="U101" s="139">
        <v>1</v>
      </c>
      <c r="V101" s="74"/>
      <c r="W101" s="74"/>
      <c r="X101" s="74"/>
      <c r="Y101" s="74"/>
      <c r="Z101" s="241">
        <f>IF(J101=J102,0,0.25)</f>
        <v>0</v>
      </c>
      <c r="AA101" s="73">
        <f t="shared" si="82"/>
        <v>1.5</v>
      </c>
      <c r="AB101" s="240">
        <f t="shared" si="83"/>
        <v>1.791419502821848</v>
      </c>
      <c r="AC101" s="240">
        <f t="shared" si="84"/>
        <v>2.8662712045149568</v>
      </c>
      <c r="AD101" s="250">
        <f t="shared" si="85"/>
        <v>-16.677526764489567</v>
      </c>
      <c r="AE101" s="72" t="str">
        <f t="shared" si="67"/>
        <v>MALA</v>
      </c>
      <c r="AG101" s="242">
        <f t="shared" si="45"/>
        <v>4</v>
      </c>
      <c r="AH101" s="242" t="str">
        <f t="shared" si="46"/>
        <v>c3</v>
      </c>
      <c r="AI101" s="243">
        <f>VLOOKUP(K101,PERDIDAS!$A$10:$L$18,3,FALSE)</f>
        <v>0.5</v>
      </c>
      <c r="AJ101" s="243">
        <f>VLOOKUP(K101,PERDIDAS!$A$10:$M$18,4,FALSE)</f>
        <v>0.2</v>
      </c>
      <c r="AK101" s="243">
        <f>VLOOKUP(K101,PERDIDAS!$A$10:$M$18,5,FALSE)</f>
        <v>0.2</v>
      </c>
      <c r="AL101" s="243">
        <f>VLOOKUP(K101,PERDIDAS!$A$10:$M$18,6,FALSE)</f>
        <v>0.1</v>
      </c>
      <c r="AM101" s="243">
        <f>VLOOKUP(K101,PERDIDAS!$A$10:$M$18,7,FALSE)</f>
        <v>0.3</v>
      </c>
      <c r="AN101" s="243">
        <f>VLOOKUP(K101,PERDIDAS!$A$10:$M$18,8,FALSE)</f>
        <v>1</v>
      </c>
      <c r="AO101" s="243">
        <f>VLOOKUP(K101,PERDIDAS!$A$10:$M$18,9,FALSE)</f>
        <v>1</v>
      </c>
      <c r="AP101" s="243">
        <f>VLOOKUP(K101,PERDIDAS!$A$10:$M$18,10,FALSE)</f>
        <v>3.6</v>
      </c>
      <c r="AQ101" s="75">
        <f>VLOOKUP(K101,PERDIDAS!$A$10:$M$18,11,FALSE)</f>
        <v>0.4</v>
      </c>
      <c r="AR101" s="75">
        <f>VLOOKUP(K101,PERDIDAS!$A$10:$M$18,12,FALSE)</f>
        <v>1.1000000000000001</v>
      </c>
      <c r="AS101" s="75">
        <f>VLOOKUP(K101,PERDIDAS!$A$10:$M$18,13,FALSE)</f>
        <v>1.6</v>
      </c>
      <c r="AT101" s="75">
        <f>VLOOKUP(K101,PERDIDAS!$A$10:$M$18,13,FALSE)</f>
        <v>1.6</v>
      </c>
      <c r="BN101" s="60"/>
      <c r="BO101" s="60"/>
      <c r="BP101" s="196"/>
      <c r="BQ101" s="62"/>
      <c r="BR101" s="60"/>
      <c r="BS101" s="60"/>
      <c r="BT101" s="60"/>
      <c r="BU101" s="60"/>
      <c r="BV101" s="60"/>
      <c r="BW101" s="60"/>
      <c r="BX101" s="60"/>
      <c r="BY101" s="60"/>
      <c r="BZ101" s="60"/>
      <c r="CA101" s="60"/>
      <c r="CB101" s="197"/>
      <c r="CC101" s="60"/>
      <c r="CD101" s="60"/>
    </row>
    <row r="102" spans="1:90" s="63" customFormat="1">
      <c r="A102" s="233" t="s">
        <v>29</v>
      </c>
      <c r="B102" s="234">
        <v>4</v>
      </c>
      <c r="C102" s="75" t="s">
        <v>156</v>
      </c>
      <c r="D102" s="75" t="s">
        <v>144</v>
      </c>
      <c r="E102" s="73">
        <f>0.32+2.46</f>
        <v>2.78</v>
      </c>
      <c r="F102" s="74" t="s">
        <v>95</v>
      </c>
      <c r="G102" s="79">
        <f>VLOOKUP(F102,GASTOS!$A$8:$E$19,4,FALSE)</f>
        <v>4</v>
      </c>
      <c r="H102" s="236">
        <f>+H101+G102</f>
        <v>16</v>
      </c>
      <c r="I102" s="73">
        <f t="shared" si="77"/>
        <v>0.42262739999999999</v>
      </c>
      <c r="J102" s="237">
        <v>0.5</v>
      </c>
      <c r="K102" s="238">
        <f t="shared" si="78"/>
        <v>12.5</v>
      </c>
      <c r="L102" s="239">
        <f t="shared" si="79"/>
        <v>3.4438778775590748</v>
      </c>
      <c r="M102" s="240">
        <f t="shared" si="80"/>
        <v>1.7798405039830512</v>
      </c>
      <c r="N102" s="240">
        <f t="shared" si="81"/>
        <v>4.9479566010728817</v>
      </c>
      <c r="O102" s="245">
        <v>2</v>
      </c>
      <c r="P102" s="241"/>
      <c r="Q102" s="241"/>
      <c r="R102" s="245">
        <v>1</v>
      </c>
      <c r="S102" s="245"/>
      <c r="T102" s="245"/>
      <c r="U102" s="139">
        <v>1</v>
      </c>
      <c r="V102" s="74"/>
      <c r="W102" s="74"/>
      <c r="X102" s="74"/>
      <c r="Y102" s="74"/>
      <c r="Z102" s="241">
        <f>IF(J102=J103,0,0.25)</f>
        <v>0.25</v>
      </c>
      <c r="AA102" s="73">
        <f t="shared" si="82"/>
        <v>2.35</v>
      </c>
      <c r="AB102" s="240">
        <f t="shared" si="83"/>
        <v>4.1826251843601705</v>
      </c>
      <c r="AC102" s="240">
        <f t="shared" si="84"/>
        <v>9.1305817854330513</v>
      </c>
      <c r="AD102" s="250">
        <f t="shared" si="85"/>
        <v>-13.811255559974612</v>
      </c>
      <c r="AE102" s="72" t="str">
        <f t="shared" si="67"/>
        <v>MALA</v>
      </c>
      <c r="AG102" s="242">
        <f t="shared" si="45"/>
        <v>4</v>
      </c>
      <c r="AH102" s="242" t="str">
        <f t="shared" si="46"/>
        <v>c4</v>
      </c>
      <c r="AI102" s="243">
        <f>VLOOKUP(K102,PERDIDAS!$A$10:$L$18,3,FALSE)</f>
        <v>0.5</v>
      </c>
      <c r="AJ102" s="243">
        <f>VLOOKUP(K102,PERDIDAS!$A$10:$M$18,4,FALSE)</f>
        <v>0.2</v>
      </c>
      <c r="AK102" s="243">
        <f>VLOOKUP(K102,PERDIDAS!$A$10:$M$18,5,FALSE)</f>
        <v>0.2</v>
      </c>
      <c r="AL102" s="243">
        <f>VLOOKUP(K102,PERDIDAS!$A$10:$M$18,6,FALSE)</f>
        <v>0.1</v>
      </c>
      <c r="AM102" s="243">
        <f>VLOOKUP(K102,PERDIDAS!$A$10:$M$18,7,FALSE)</f>
        <v>0.3</v>
      </c>
      <c r="AN102" s="243">
        <f>VLOOKUP(K102,PERDIDAS!$A$10:$M$18,8,FALSE)</f>
        <v>1</v>
      </c>
      <c r="AO102" s="243">
        <f>VLOOKUP(K102,PERDIDAS!$A$10:$M$18,9,FALSE)</f>
        <v>1</v>
      </c>
      <c r="AP102" s="243">
        <f>VLOOKUP(K102,PERDIDAS!$A$10:$M$18,10,FALSE)</f>
        <v>3.6</v>
      </c>
      <c r="AQ102" s="75">
        <f>VLOOKUP(K102,PERDIDAS!$A$10:$M$18,11,FALSE)</f>
        <v>0.4</v>
      </c>
      <c r="AR102" s="75">
        <f>VLOOKUP(K102,PERDIDAS!$A$10:$M$18,12,FALSE)</f>
        <v>1.1000000000000001</v>
      </c>
      <c r="AS102" s="75">
        <f>VLOOKUP(K102,PERDIDAS!$A$10:$M$18,13,FALSE)</f>
        <v>1.6</v>
      </c>
      <c r="AT102" s="75">
        <f>VLOOKUP(K102,PERDIDAS!$A$10:$M$18,13,FALSE)</f>
        <v>1.6</v>
      </c>
      <c r="BN102" s="60"/>
      <c r="BO102" s="60"/>
      <c r="BP102" s="196"/>
      <c r="BQ102" s="62"/>
      <c r="BR102" s="62"/>
      <c r="BS102" s="62"/>
      <c r="BT102" s="62"/>
      <c r="BU102" s="62"/>
      <c r="BV102" s="62"/>
      <c r="BW102" s="60"/>
      <c r="BX102" s="60"/>
      <c r="BY102" s="60"/>
      <c r="BZ102" s="60"/>
      <c r="CA102" s="60"/>
      <c r="CB102" s="197"/>
      <c r="CC102" s="60"/>
      <c r="CD102" s="60"/>
    </row>
    <row r="103" spans="1:90" s="63" customFormat="1">
      <c r="A103" s="233" t="s">
        <v>29</v>
      </c>
      <c r="B103" s="234">
        <v>4</v>
      </c>
      <c r="C103" s="75" t="s">
        <v>144</v>
      </c>
      <c r="D103" s="75" t="s">
        <v>147</v>
      </c>
      <c r="E103" s="73">
        <v>1.02</v>
      </c>
      <c r="F103" s="75" t="s">
        <v>27</v>
      </c>
      <c r="G103" s="79">
        <f>VLOOKUP(F103,GASTOS!$A$8:$E$19,4,FALSE)</f>
        <v>2.5</v>
      </c>
      <c r="H103" s="236">
        <f>+H102+G103</f>
        <v>18.5</v>
      </c>
      <c r="I103" s="73">
        <f t="shared" si="77"/>
        <v>0.47179252500000002</v>
      </c>
      <c r="J103" s="237">
        <v>0.75</v>
      </c>
      <c r="K103" s="238">
        <f t="shared" si="78"/>
        <v>18.75</v>
      </c>
      <c r="L103" s="239">
        <f t="shared" si="79"/>
        <v>1.7086717148172883</v>
      </c>
      <c r="M103" s="240">
        <f t="shared" si="80"/>
        <v>0.30265359271704945</v>
      </c>
      <c r="N103" s="240">
        <f t="shared" si="81"/>
        <v>0.30870666457139045</v>
      </c>
      <c r="O103" s="245"/>
      <c r="P103" s="241"/>
      <c r="Q103" s="241"/>
      <c r="R103" s="245">
        <v>1</v>
      </c>
      <c r="S103" s="245"/>
      <c r="T103" s="245"/>
      <c r="U103" s="139">
        <v>1</v>
      </c>
      <c r="V103" s="74"/>
      <c r="W103" s="74"/>
      <c r="X103" s="74"/>
      <c r="Y103" s="74"/>
      <c r="Z103" s="241">
        <f>IF(J103=J107,0,0.25)</f>
        <v>0.25</v>
      </c>
      <c r="AA103" s="73">
        <f t="shared" si="82"/>
        <v>1.75</v>
      </c>
      <c r="AB103" s="240">
        <f t="shared" si="83"/>
        <v>0.52964378725483652</v>
      </c>
      <c r="AC103" s="240">
        <f t="shared" si="84"/>
        <v>0.83835045182622703</v>
      </c>
      <c r="AD103" s="250">
        <f t="shared" si="85"/>
        <v>-4.6806737745415612</v>
      </c>
      <c r="AE103" s="72" t="str">
        <f t="shared" si="67"/>
        <v>MALA</v>
      </c>
      <c r="AG103" s="242">
        <f t="shared" si="45"/>
        <v>4</v>
      </c>
      <c r="AH103" s="242" t="str">
        <f t="shared" si="46"/>
        <v>b1</v>
      </c>
      <c r="AI103" s="243">
        <f>VLOOKUP(K103,PERDIDAS!$A$10:$L$18,3,FALSE)</f>
        <v>0.7</v>
      </c>
      <c r="AJ103" s="243">
        <f>VLOOKUP(K103,PERDIDAS!$A$10:$M$18,4,FALSE)</f>
        <v>0.3</v>
      </c>
      <c r="AK103" s="243">
        <f>VLOOKUP(K103,PERDIDAS!$A$10:$M$18,5,FALSE)</f>
        <v>0.2</v>
      </c>
      <c r="AL103" s="243">
        <f>VLOOKUP(K103,PERDIDAS!$A$10:$M$18,6,FALSE)</f>
        <v>0.1</v>
      </c>
      <c r="AM103" s="243">
        <f>VLOOKUP(K103,PERDIDAS!$A$10:$M$18,7,FALSE)</f>
        <v>0.4</v>
      </c>
      <c r="AN103" s="243">
        <f>VLOOKUP(K103,PERDIDAS!$A$10:$M$18,8,FALSE)</f>
        <v>1.4</v>
      </c>
      <c r="AO103" s="243">
        <f>VLOOKUP(K103,PERDIDAS!$A$10:$M$18,9,FALSE)</f>
        <v>1.4</v>
      </c>
      <c r="AP103" s="243">
        <f>VLOOKUP(K103,PERDIDAS!$A$10:$M$18,10,FALSE)</f>
        <v>5.6</v>
      </c>
      <c r="AQ103" s="75">
        <f>VLOOKUP(K103,PERDIDAS!$A$10:$M$18,11,FALSE)</f>
        <v>0.5</v>
      </c>
      <c r="AR103" s="75">
        <f>VLOOKUP(K103,PERDIDAS!$A$10:$M$18,12,FALSE)</f>
        <v>1.6</v>
      </c>
      <c r="AS103" s="75">
        <f>VLOOKUP(K103,PERDIDAS!$A$10:$M$18,13,FALSE)</f>
        <v>2.4</v>
      </c>
      <c r="AT103" s="75">
        <f>VLOOKUP(K103,PERDIDAS!$A$10:$M$18,13,FALSE)</f>
        <v>2.4</v>
      </c>
      <c r="BN103" s="60"/>
      <c r="BO103" s="60"/>
      <c r="BP103" s="196"/>
      <c r="BQ103" s="62"/>
      <c r="BR103" s="62"/>
      <c r="BS103" s="62"/>
      <c r="BT103" s="62"/>
      <c r="BU103" s="62"/>
      <c r="BV103" s="62"/>
      <c r="BW103" s="60"/>
      <c r="BX103" s="60"/>
      <c r="BY103" s="60"/>
      <c r="BZ103" s="60"/>
      <c r="CA103" s="60"/>
      <c r="CB103" s="197"/>
      <c r="CC103" s="60"/>
      <c r="CD103" s="60"/>
    </row>
    <row r="104" spans="1:90" s="63" customFormat="1">
      <c r="A104" s="233" t="s">
        <v>29</v>
      </c>
      <c r="B104" s="234">
        <v>4</v>
      </c>
      <c r="C104" s="235" t="s">
        <v>147</v>
      </c>
      <c r="D104" s="235" t="s">
        <v>151</v>
      </c>
      <c r="E104" s="73">
        <v>1.03</v>
      </c>
      <c r="F104" s="74" t="s">
        <v>27</v>
      </c>
      <c r="G104" s="79">
        <f>VLOOKUP(F104,GASTOS!$A$8:$E$19,4,FALSE)</f>
        <v>2.5</v>
      </c>
      <c r="H104" s="236">
        <f>H103+G104</f>
        <v>21</v>
      </c>
      <c r="I104" s="73">
        <f t="shared" si="77"/>
        <v>0.51991889999999996</v>
      </c>
      <c r="J104" s="237">
        <v>0.75</v>
      </c>
      <c r="K104" s="238">
        <f t="shared" si="78"/>
        <v>18.75</v>
      </c>
      <c r="L104" s="239">
        <f t="shared" si="79"/>
        <v>1.8829690411668096</v>
      </c>
      <c r="M104" s="240">
        <f t="shared" si="80"/>
        <v>0.36327886429472617</v>
      </c>
      <c r="N104" s="240">
        <f t="shared" si="81"/>
        <v>0.37417723022356797</v>
      </c>
      <c r="O104" s="245"/>
      <c r="P104" s="241"/>
      <c r="Q104" s="241"/>
      <c r="R104" s="245">
        <v>1</v>
      </c>
      <c r="S104" s="245"/>
      <c r="T104" s="245"/>
      <c r="U104" s="139">
        <v>1</v>
      </c>
      <c r="V104" s="74"/>
      <c r="W104" s="74"/>
      <c r="X104" s="74"/>
      <c r="Y104" s="74"/>
      <c r="Z104" s="241">
        <f>IF(J104=J105,0,0.25)</f>
        <v>0</v>
      </c>
      <c r="AA104" s="73">
        <f t="shared" si="82"/>
        <v>1.5</v>
      </c>
      <c r="AB104" s="240">
        <f t="shared" si="83"/>
        <v>0.54491829644208922</v>
      </c>
      <c r="AC104" s="240">
        <f t="shared" si="84"/>
        <v>0.91909552666565719</v>
      </c>
      <c r="AD104" s="250">
        <f t="shared" si="85"/>
        <v>-3.8423233227153339</v>
      </c>
      <c r="AE104" s="72" t="str">
        <f t="shared" si="67"/>
        <v>MALA</v>
      </c>
      <c r="AF104" s="135"/>
      <c r="AG104" s="242">
        <f t="shared" si="45"/>
        <v>4</v>
      </c>
      <c r="AH104" s="242" t="str">
        <f t="shared" si="46"/>
        <v>b2</v>
      </c>
      <c r="AI104" s="243">
        <f>VLOOKUP(K104,PERDIDAS!$A$10:$L$18,3,FALSE)</f>
        <v>0.7</v>
      </c>
      <c r="AJ104" s="243">
        <f>VLOOKUP(K104,PERDIDAS!$A$10:$M$18,4,FALSE)</f>
        <v>0.3</v>
      </c>
      <c r="AK104" s="243">
        <f>VLOOKUP(K104,PERDIDAS!$A$10:$M$18,5,FALSE)</f>
        <v>0.2</v>
      </c>
      <c r="AL104" s="243">
        <f>VLOOKUP(K104,PERDIDAS!$A$10:$M$18,6,FALSE)</f>
        <v>0.1</v>
      </c>
      <c r="AM104" s="243">
        <f>VLOOKUP(K104,PERDIDAS!$A$10:$M$18,7,FALSE)</f>
        <v>0.4</v>
      </c>
      <c r="AN104" s="243">
        <f>VLOOKUP(K104,PERDIDAS!$A$10:$M$18,8,FALSE)</f>
        <v>1.4</v>
      </c>
      <c r="AO104" s="243">
        <f>VLOOKUP(K104,PERDIDAS!$A$10:$M$18,9,FALSE)</f>
        <v>1.4</v>
      </c>
      <c r="AP104" s="243">
        <f>VLOOKUP(K104,PERDIDAS!$A$10:$M$18,10,FALSE)</f>
        <v>5.6</v>
      </c>
      <c r="AQ104" s="75">
        <f>VLOOKUP(K104,PERDIDAS!$A$10:$M$18,11,FALSE)</f>
        <v>0.5</v>
      </c>
      <c r="AR104" s="75">
        <f>VLOOKUP(K104,PERDIDAS!$A$10:$M$18,12,FALSE)</f>
        <v>1.6</v>
      </c>
      <c r="AS104" s="75">
        <f>VLOOKUP(K104,PERDIDAS!$A$10:$M$18,13,FALSE)</f>
        <v>2.4</v>
      </c>
      <c r="AT104" s="75">
        <f>VLOOKUP(K104,PERDIDAS!$A$10:$M$18,13,FALSE)</f>
        <v>2.4</v>
      </c>
      <c r="AX104" s="135"/>
      <c r="AY104" s="135"/>
      <c r="AZ104" s="135"/>
      <c r="BA104" s="135"/>
      <c r="BB104" s="135"/>
      <c r="BC104" s="135"/>
      <c r="BD104" s="135"/>
      <c r="BE104" s="135"/>
      <c r="BF104" s="135"/>
      <c r="BG104" s="135"/>
      <c r="BH104" s="135"/>
      <c r="BI104" s="135"/>
      <c r="BJ104" s="135"/>
      <c r="BK104" s="135"/>
      <c r="BN104" s="60"/>
      <c r="BO104" s="60"/>
      <c r="BP104" s="196"/>
      <c r="BQ104" s="62"/>
      <c r="BR104" s="62"/>
      <c r="BS104" s="62"/>
      <c r="BT104" s="62"/>
      <c r="BU104" s="62"/>
      <c r="BV104" s="62"/>
      <c r="BW104" s="60"/>
      <c r="BX104" s="60"/>
      <c r="BY104" s="60"/>
      <c r="BZ104" s="60"/>
      <c r="CA104" s="60"/>
      <c r="CB104" s="197"/>
      <c r="CC104" s="60"/>
      <c r="CD104" s="60"/>
    </row>
    <row r="105" spans="1:90" s="63" customFormat="1">
      <c r="A105" s="233" t="s">
        <v>29</v>
      </c>
      <c r="B105" s="234">
        <v>4</v>
      </c>
      <c r="C105" s="235" t="s">
        <v>151</v>
      </c>
      <c r="D105" s="235">
        <v>1</v>
      </c>
      <c r="E105" s="73">
        <f>0.46+1.95</f>
        <v>2.41</v>
      </c>
      <c r="F105" s="74" t="s">
        <v>27</v>
      </c>
      <c r="G105" s="79">
        <f>VLOOKUP(F105,GASTOS!$A$8:$E$19,4,FALSE)</f>
        <v>2.5</v>
      </c>
      <c r="H105" s="236">
        <f>+H104+G105</f>
        <v>23.5</v>
      </c>
      <c r="I105" s="73">
        <f t="shared" si="77"/>
        <v>0.56700652500000004</v>
      </c>
      <c r="J105" s="237">
        <v>0.75</v>
      </c>
      <c r="K105" s="238">
        <f t="shared" si="78"/>
        <v>18.75</v>
      </c>
      <c r="L105" s="239">
        <f t="shared" si="79"/>
        <v>2.0535043690748207</v>
      </c>
      <c r="M105" s="240">
        <f t="shared" si="80"/>
        <v>0.42757809144486503</v>
      </c>
      <c r="N105" s="240">
        <f t="shared" si="81"/>
        <v>1.0304632003821248</v>
      </c>
      <c r="O105" s="245">
        <v>1</v>
      </c>
      <c r="P105" s="241"/>
      <c r="Q105" s="241"/>
      <c r="R105" s="245">
        <v>1</v>
      </c>
      <c r="S105" s="245"/>
      <c r="T105" s="245"/>
      <c r="U105" s="139">
        <v>1</v>
      </c>
      <c r="V105" s="74"/>
      <c r="W105" s="74"/>
      <c r="X105" s="74"/>
      <c r="Y105" s="74"/>
      <c r="Z105" s="241">
        <f>IF(J105=J109,0,0.25)</f>
        <v>0</v>
      </c>
      <c r="AA105" s="73">
        <f t="shared" si="82"/>
        <v>2.1999999999999997</v>
      </c>
      <c r="AB105" s="240">
        <f t="shared" si="83"/>
        <v>0.94067180117870297</v>
      </c>
      <c r="AC105" s="240">
        <f t="shared" si="84"/>
        <v>1.9711350015608278</v>
      </c>
      <c r="AD105" s="250">
        <f>AD110-AC105</f>
        <v>-2.9232277960496766</v>
      </c>
      <c r="AE105" s="72" t="str">
        <f t="shared" si="67"/>
        <v>MALA</v>
      </c>
      <c r="AG105" s="242">
        <f t="shared" si="45"/>
        <v>4</v>
      </c>
      <c r="AH105" s="242" t="str">
        <f t="shared" si="46"/>
        <v>b3</v>
      </c>
      <c r="AI105" s="243">
        <f>VLOOKUP(K105,PERDIDAS!$A$10:$L$18,3,FALSE)</f>
        <v>0.7</v>
      </c>
      <c r="AJ105" s="243">
        <f>VLOOKUP(K105,PERDIDAS!$A$10:$M$18,4,FALSE)</f>
        <v>0.3</v>
      </c>
      <c r="AK105" s="243">
        <f>VLOOKUP(K105,PERDIDAS!$A$10:$M$18,5,FALSE)</f>
        <v>0.2</v>
      </c>
      <c r="AL105" s="243">
        <f>VLOOKUP(K105,PERDIDAS!$A$10:$M$18,6,FALSE)</f>
        <v>0.1</v>
      </c>
      <c r="AM105" s="243">
        <f>VLOOKUP(K105,PERDIDAS!$A$10:$M$18,7,FALSE)</f>
        <v>0.4</v>
      </c>
      <c r="AN105" s="243">
        <f>VLOOKUP(K105,PERDIDAS!$A$10:$M$18,8,FALSE)</f>
        <v>1.4</v>
      </c>
      <c r="AO105" s="243">
        <f>VLOOKUP(K105,PERDIDAS!$A$10:$M$18,9,FALSE)</f>
        <v>1.4</v>
      </c>
      <c r="AP105" s="243">
        <f>VLOOKUP(K105,PERDIDAS!$A$10:$M$18,10,FALSE)</f>
        <v>5.6</v>
      </c>
      <c r="AQ105" s="75">
        <f>VLOOKUP(K105,PERDIDAS!$A$10:$M$18,11,FALSE)</f>
        <v>0.5</v>
      </c>
      <c r="AR105" s="75">
        <f>VLOOKUP(K105,PERDIDAS!$A$10:$M$18,12,FALSE)</f>
        <v>1.6</v>
      </c>
      <c r="AS105" s="75">
        <f>VLOOKUP(K105,PERDIDAS!$A$10:$M$18,13,FALSE)</f>
        <v>2.4</v>
      </c>
      <c r="AT105" s="75">
        <f>VLOOKUP(K105,PERDIDAS!$A$10:$M$18,13,FALSE)</f>
        <v>2.4</v>
      </c>
      <c r="BN105" s="60"/>
      <c r="BO105" s="60"/>
      <c r="BP105" s="196"/>
      <c r="BQ105" s="62"/>
      <c r="BR105" s="62"/>
      <c r="BS105" s="62"/>
      <c r="BT105" s="62"/>
      <c r="BU105" s="62"/>
      <c r="BV105" s="62"/>
      <c r="BW105" s="60"/>
      <c r="BX105" s="60"/>
      <c r="BY105" s="60"/>
      <c r="BZ105" s="60"/>
      <c r="CA105" s="60"/>
      <c r="CB105" s="197"/>
      <c r="CC105" s="60"/>
      <c r="CD105" s="60"/>
    </row>
    <row r="106" spans="1:90" s="63" customFormat="1">
      <c r="A106" s="233" t="s">
        <v>29</v>
      </c>
      <c r="B106" s="234">
        <v>4</v>
      </c>
      <c r="C106" s="235" t="s">
        <v>143</v>
      </c>
      <c r="D106" s="235" t="s">
        <v>146</v>
      </c>
      <c r="E106" s="73">
        <f>0.3+0.9</f>
        <v>1.2</v>
      </c>
      <c r="F106" s="74" t="s">
        <v>32</v>
      </c>
      <c r="G106" s="79">
        <f>VLOOKUP(F106,GASTOS!$A$8:$E$19,4,FALSE)</f>
        <v>0.8</v>
      </c>
      <c r="H106" s="236">
        <f>+G106</f>
        <v>0.8</v>
      </c>
      <c r="I106" s="73">
        <f t="shared" si="77"/>
        <v>0.101346216</v>
      </c>
      <c r="J106" s="237">
        <v>0.5</v>
      </c>
      <c r="K106" s="238">
        <f t="shared" si="78"/>
        <v>12.5</v>
      </c>
      <c r="L106" s="239">
        <f t="shared" si="79"/>
        <v>0.82584326349101733</v>
      </c>
      <c r="M106" s="240">
        <f t="shared" si="80"/>
        <v>0.12153039797455252</v>
      </c>
      <c r="N106" s="240">
        <f t="shared" si="81"/>
        <v>0.14583647756946302</v>
      </c>
      <c r="O106" s="244">
        <v>2</v>
      </c>
      <c r="P106" s="75"/>
      <c r="Q106" s="75"/>
      <c r="R106" s="139"/>
      <c r="S106" s="139"/>
      <c r="T106" s="139"/>
      <c r="U106" s="139"/>
      <c r="V106" s="74"/>
      <c r="W106" s="74"/>
      <c r="X106" s="74"/>
      <c r="Y106" s="74"/>
      <c r="Z106" s="241">
        <f>IF(J106=J107,0,0.25)</f>
        <v>0</v>
      </c>
      <c r="AA106" s="73">
        <f t="shared" si="82"/>
        <v>1</v>
      </c>
      <c r="AB106" s="240">
        <f t="shared" si="83"/>
        <v>0.12153039797455252</v>
      </c>
      <c r="AC106" s="240">
        <f t="shared" si="84"/>
        <v>0.26736687554401556</v>
      </c>
      <c r="AD106" s="250">
        <f>AD107-AC106</f>
        <v>-2.4929586030129722</v>
      </c>
      <c r="AE106" s="72" t="str">
        <f t="shared" si="67"/>
        <v>MALA</v>
      </c>
      <c r="AG106" s="242">
        <f t="shared" si="45"/>
        <v>4</v>
      </c>
      <c r="AH106" s="242" t="str">
        <f t="shared" si="46"/>
        <v>a1</v>
      </c>
      <c r="AI106" s="243">
        <f>VLOOKUP(K106,PERDIDAS!$A$10:$L$18,3,FALSE)</f>
        <v>0.5</v>
      </c>
      <c r="AJ106" s="243">
        <f>VLOOKUP(K106,PERDIDAS!$A$10:$M$18,4,FALSE)</f>
        <v>0.2</v>
      </c>
      <c r="AK106" s="243">
        <f>VLOOKUP(K106,PERDIDAS!$A$10:$M$18,5,FALSE)</f>
        <v>0.2</v>
      </c>
      <c r="AL106" s="243">
        <f>VLOOKUP(K106,PERDIDAS!$A$10:$M$18,6,FALSE)</f>
        <v>0.1</v>
      </c>
      <c r="AM106" s="243">
        <f>VLOOKUP(K106,PERDIDAS!$A$10:$M$18,7,FALSE)</f>
        <v>0.3</v>
      </c>
      <c r="AN106" s="243">
        <f>VLOOKUP(K106,PERDIDAS!$A$10:$M$18,8,FALSE)</f>
        <v>1</v>
      </c>
      <c r="AO106" s="243">
        <f>VLOOKUP(K106,PERDIDAS!$A$10:$M$18,9,FALSE)</f>
        <v>1</v>
      </c>
      <c r="AP106" s="243">
        <f>VLOOKUP(K106,PERDIDAS!$A$10:$M$18,10,FALSE)</f>
        <v>3.6</v>
      </c>
      <c r="AQ106" s="75">
        <f>VLOOKUP(K106,PERDIDAS!$A$10:$M$18,11,FALSE)</f>
        <v>0.4</v>
      </c>
      <c r="AR106" s="75">
        <f>VLOOKUP(K106,PERDIDAS!$A$10:$M$18,12,FALSE)</f>
        <v>1.1000000000000001</v>
      </c>
      <c r="AS106" s="75">
        <f>VLOOKUP(K106,PERDIDAS!$A$10:$M$18,13,FALSE)</f>
        <v>1.6</v>
      </c>
      <c r="AT106" s="75">
        <f>VLOOKUP(K106,PERDIDAS!$A$10:$M$18,13,FALSE)</f>
        <v>1.6</v>
      </c>
      <c r="BN106" s="60"/>
      <c r="BO106" s="60"/>
      <c r="BP106" s="196"/>
      <c r="BQ106" s="62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197"/>
      <c r="CC106" s="60"/>
      <c r="CD106" s="60"/>
    </row>
    <row r="107" spans="1:90" s="63" customFormat="1">
      <c r="A107" s="233" t="s">
        <v>29</v>
      </c>
      <c r="B107" s="234">
        <v>4</v>
      </c>
      <c r="C107" s="235" t="s">
        <v>146</v>
      </c>
      <c r="D107" s="235" t="s">
        <v>149</v>
      </c>
      <c r="E107" s="73">
        <f>0.3+0.9</f>
        <v>1.2</v>
      </c>
      <c r="F107" s="75" t="s">
        <v>32</v>
      </c>
      <c r="G107" s="79">
        <f>VLOOKUP(F107,GASTOS!$A$8:$E$19,4,FALSE)</f>
        <v>0.8</v>
      </c>
      <c r="H107" s="236">
        <f>H106+G107</f>
        <v>1.6</v>
      </c>
      <c r="I107" s="73">
        <f t="shared" si="77"/>
        <v>0.11921306399999999</v>
      </c>
      <c r="J107" s="237">
        <v>0.5</v>
      </c>
      <c r="K107" s="238">
        <f t="shared" si="78"/>
        <v>12.5</v>
      </c>
      <c r="L107" s="239">
        <f t="shared" si="79"/>
        <v>0.97143543893660034</v>
      </c>
      <c r="M107" s="240">
        <f t="shared" si="80"/>
        <v>0.16490523109289332</v>
      </c>
      <c r="N107" s="240">
        <f t="shared" si="81"/>
        <v>0.19788627731147199</v>
      </c>
      <c r="O107" s="244">
        <v>1</v>
      </c>
      <c r="P107" s="75"/>
      <c r="Q107" s="75"/>
      <c r="R107" s="139"/>
      <c r="S107" s="139"/>
      <c r="T107" s="139"/>
      <c r="U107" s="139">
        <v>1</v>
      </c>
      <c r="V107" s="75"/>
      <c r="W107" s="75"/>
      <c r="X107" s="75"/>
      <c r="Y107" s="75"/>
      <c r="Z107" s="241">
        <f>IF(J107=J108,0,0.25)</f>
        <v>0</v>
      </c>
      <c r="AA107" s="73">
        <f t="shared" si="82"/>
        <v>1.5</v>
      </c>
      <c r="AB107" s="240">
        <f t="shared" si="83"/>
        <v>0.24735784663933996</v>
      </c>
      <c r="AC107" s="240">
        <f t="shared" si="84"/>
        <v>0.44524412395081192</v>
      </c>
      <c r="AD107" s="250">
        <f>AD108-AC107</f>
        <v>-2.2255917274689567</v>
      </c>
      <c r="AE107" s="72" t="str">
        <f t="shared" si="67"/>
        <v>MALA</v>
      </c>
      <c r="AG107" s="242">
        <f t="shared" si="45"/>
        <v>4</v>
      </c>
      <c r="AH107" s="242" t="str">
        <f t="shared" si="46"/>
        <v>a2</v>
      </c>
      <c r="AI107" s="243">
        <f>VLOOKUP(K107,PERDIDAS!$A$10:$L$18,3,FALSE)</f>
        <v>0.5</v>
      </c>
      <c r="AJ107" s="243">
        <f>VLOOKUP(K107,PERDIDAS!$A$10:$M$18,4,FALSE)</f>
        <v>0.2</v>
      </c>
      <c r="AK107" s="243">
        <f>VLOOKUP(K107,PERDIDAS!$A$10:$M$18,5,FALSE)</f>
        <v>0.2</v>
      </c>
      <c r="AL107" s="243">
        <f>VLOOKUP(K107,PERDIDAS!$A$10:$M$18,6,FALSE)</f>
        <v>0.1</v>
      </c>
      <c r="AM107" s="243">
        <f>VLOOKUP(K107,PERDIDAS!$A$10:$M$18,7,FALSE)</f>
        <v>0.3</v>
      </c>
      <c r="AN107" s="243">
        <f>VLOOKUP(K107,PERDIDAS!$A$10:$M$18,8,FALSE)</f>
        <v>1</v>
      </c>
      <c r="AO107" s="243">
        <f>VLOOKUP(K107,PERDIDAS!$A$10:$M$18,9,FALSE)</f>
        <v>1</v>
      </c>
      <c r="AP107" s="243">
        <f>VLOOKUP(K107,PERDIDAS!$A$10:$M$18,10,FALSE)</f>
        <v>3.6</v>
      </c>
      <c r="AQ107" s="75">
        <f>VLOOKUP(K107,PERDIDAS!$A$10:$M$18,11,FALSE)</f>
        <v>0.4</v>
      </c>
      <c r="AR107" s="75">
        <f>VLOOKUP(K107,PERDIDAS!$A$10:$M$18,12,FALSE)</f>
        <v>1.1000000000000001</v>
      </c>
      <c r="AS107" s="75">
        <f>VLOOKUP(K107,PERDIDAS!$A$10:$M$18,13,FALSE)</f>
        <v>1.6</v>
      </c>
      <c r="AT107" s="75">
        <f>VLOOKUP(K107,PERDIDAS!$A$10:$M$18,13,FALSE)</f>
        <v>1.6</v>
      </c>
      <c r="BN107" s="60"/>
      <c r="BO107" s="60"/>
      <c r="BP107" s="196"/>
      <c r="BQ107" s="62"/>
      <c r="BR107" s="60"/>
      <c r="BS107" s="60"/>
      <c r="BT107" s="60"/>
      <c r="BU107" s="60"/>
      <c r="BV107" s="60"/>
      <c r="BW107" s="60"/>
      <c r="BX107" s="60"/>
      <c r="BY107" s="60"/>
      <c r="BZ107" s="60"/>
      <c r="CA107" s="60"/>
      <c r="CB107" s="197"/>
      <c r="CC107" s="60"/>
      <c r="CD107" s="60"/>
      <c r="CE107" s="60"/>
      <c r="CF107" s="60"/>
      <c r="CG107" s="60"/>
      <c r="CH107" s="60"/>
      <c r="CI107" s="60"/>
      <c r="CJ107" s="60"/>
      <c r="CK107" s="60"/>
      <c r="CL107" s="60"/>
    </row>
    <row r="108" spans="1:90" s="63" customFormat="1">
      <c r="A108" s="233" t="s">
        <v>29</v>
      </c>
      <c r="B108" s="234">
        <v>4</v>
      </c>
      <c r="C108" s="75" t="s">
        <v>149</v>
      </c>
      <c r="D108" s="75" t="s">
        <v>152</v>
      </c>
      <c r="E108" s="73">
        <f>0.3+0.9</f>
        <v>1.2</v>
      </c>
      <c r="F108" s="75" t="s">
        <v>32</v>
      </c>
      <c r="G108" s="79">
        <f>VLOOKUP(F108,GASTOS!$A$8:$E$19,4,FALSE)</f>
        <v>0.8</v>
      </c>
      <c r="H108" s="236">
        <f>+H107+G108</f>
        <v>2.4000000000000004</v>
      </c>
      <c r="I108" s="73">
        <f t="shared" si="77"/>
        <v>0.13697354400000003</v>
      </c>
      <c r="J108" s="237">
        <v>0.5</v>
      </c>
      <c r="K108" s="238">
        <f t="shared" si="78"/>
        <v>12.5</v>
      </c>
      <c r="L108" s="239">
        <f t="shared" si="79"/>
        <v>1.1161608499412594</v>
      </c>
      <c r="M108" s="240">
        <f t="shared" si="80"/>
        <v>0.21409399306770288</v>
      </c>
      <c r="N108" s="240">
        <f t="shared" si="81"/>
        <v>0.25691279168124342</v>
      </c>
      <c r="O108" s="244">
        <v>1</v>
      </c>
      <c r="P108" s="75"/>
      <c r="Q108" s="75"/>
      <c r="R108" s="139"/>
      <c r="S108" s="139"/>
      <c r="T108" s="139"/>
      <c r="U108" s="139">
        <v>1</v>
      </c>
      <c r="V108" s="75"/>
      <c r="W108" s="75"/>
      <c r="X108" s="75"/>
      <c r="Y108" s="75"/>
      <c r="Z108" s="241">
        <f>IF(J108=J109,0,0.25)</f>
        <v>0.25</v>
      </c>
      <c r="AA108" s="73">
        <f t="shared" si="82"/>
        <v>1.75</v>
      </c>
      <c r="AB108" s="240">
        <f t="shared" si="83"/>
        <v>0.37466448786848006</v>
      </c>
      <c r="AC108" s="240">
        <f t="shared" si="84"/>
        <v>0.63157727954972342</v>
      </c>
      <c r="AD108" s="251">
        <f>AD109-AC108</f>
        <v>-1.7803476035181447</v>
      </c>
      <c r="AE108" s="72" t="str">
        <f t="shared" si="67"/>
        <v>MALA</v>
      </c>
      <c r="AG108" s="242">
        <f t="shared" si="45"/>
        <v>4</v>
      </c>
      <c r="AH108" s="242" t="str">
        <f t="shared" si="46"/>
        <v>a3</v>
      </c>
      <c r="AI108" s="243">
        <f>VLOOKUP(K108,PERDIDAS!$A$10:$L$18,3,FALSE)</f>
        <v>0.5</v>
      </c>
      <c r="AJ108" s="243">
        <f>VLOOKUP(K108,PERDIDAS!$A$10:$M$18,4,FALSE)</f>
        <v>0.2</v>
      </c>
      <c r="AK108" s="243">
        <f>VLOOKUP(K108,PERDIDAS!$A$10:$M$18,5,FALSE)</f>
        <v>0.2</v>
      </c>
      <c r="AL108" s="243">
        <f>VLOOKUP(K108,PERDIDAS!$A$10:$M$18,6,FALSE)</f>
        <v>0.1</v>
      </c>
      <c r="AM108" s="243">
        <f>VLOOKUP(K108,PERDIDAS!$A$10:$M$18,7,FALSE)</f>
        <v>0.3</v>
      </c>
      <c r="AN108" s="243">
        <f>VLOOKUP(K108,PERDIDAS!$A$10:$M$18,8,FALSE)</f>
        <v>1</v>
      </c>
      <c r="AO108" s="243">
        <f>VLOOKUP(K108,PERDIDAS!$A$10:$M$18,9,FALSE)</f>
        <v>1</v>
      </c>
      <c r="AP108" s="243">
        <f>VLOOKUP(K108,PERDIDAS!$A$10:$M$18,10,FALSE)</f>
        <v>3.6</v>
      </c>
      <c r="AQ108" s="75">
        <f>VLOOKUP(K108,PERDIDAS!$A$10:$M$18,11,FALSE)</f>
        <v>0.4</v>
      </c>
      <c r="AR108" s="75">
        <f>VLOOKUP(K108,PERDIDAS!$A$10:$M$18,12,FALSE)</f>
        <v>1.1000000000000001</v>
      </c>
      <c r="AS108" s="75">
        <f>VLOOKUP(K108,PERDIDAS!$A$10:$M$18,13,FALSE)</f>
        <v>1.6</v>
      </c>
      <c r="AT108" s="75">
        <f>VLOOKUP(K108,PERDIDAS!$A$10:$M$18,13,FALSE)</f>
        <v>1.6</v>
      </c>
      <c r="BN108" s="60"/>
      <c r="BO108" s="60"/>
      <c r="BP108" s="196"/>
      <c r="BQ108" s="62"/>
      <c r="BR108" s="60"/>
      <c r="BS108" s="60"/>
      <c r="BT108" s="60"/>
      <c r="BU108" s="60"/>
      <c r="BV108" s="60"/>
      <c r="BW108" s="60"/>
      <c r="BX108" s="60"/>
      <c r="BY108" s="60"/>
      <c r="BZ108" s="60"/>
      <c r="CA108" s="60"/>
      <c r="CB108" s="197"/>
      <c r="CC108" s="60"/>
      <c r="CD108" s="60"/>
      <c r="CE108" s="60"/>
      <c r="CF108" s="60"/>
      <c r="CG108" s="60"/>
      <c r="CH108" s="60"/>
      <c r="CI108" s="60"/>
      <c r="CJ108" s="60"/>
      <c r="CK108" s="60"/>
      <c r="CL108" s="60"/>
    </row>
    <row r="109" spans="1:90" s="63" customFormat="1">
      <c r="A109" s="233" t="s">
        <v>29</v>
      </c>
      <c r="B109" s="234">
        <v>4</v>
      </c>
      <c r="C109" s="235" t="s">
        <v>152</v>
      </c>
      <c r="D109" s="235">
        <v>1</v>
      </c>
      <c r="E109" s="73">
        <f>0.44+1.95</f>
        <v>2.39</v>
      </c>
      <c r="F109" s="74" t="s">
        <v>32</v>
      </c>
      <c r="G109" s="79">
        <f>VLOOKUP(F109,GASTOS!$A$8:$E$19,4,FALSE)</f>
        <v>0.8</v>
      </c>
      <c r="H109" s="236">
        <f>+H108+G109</f>
        <v>3.2</v>
      </c>
      <c r="I109" s="73">
        <f t="shared" si="77"/>
        <v>0.15462765600000003</v>
      </c>
      <c r="J109" s="237">
        <v>0.75</v>
      </c>
      <c r="K109" s="238">
        <f t="shared" si="78"/>
        <v>18.75</v>
      </c>
      <c r="L109" s="239">
        <f t="shared" si="79"/>
        <v>0.56000866511333081</v>
      </c>
      <c r="M109" s="240">
        <f t="shared" si="80"/>
        <v>3.7179117103888958E-2</v>
      </c>
      <c r="N109" s="240">
        <f t="shared" si="81"/>
        <v>8.8858089878294619E-2</v>
      </c>
      <c r="O109" s="244">
        <v>2</v>
      </c>
      <c r="P109" s="75"/>
      <c r="Q109" s="75"/>
      <c r="R109" s="139">
        <v>1</v>
      </c>
      <c r="S109" s="139"/>
      <c r="T109" s="139"/>
      <c r="U109" s="139">
        <v>1</v>
      </c>
      <c r="V109" s="74"/>
      <c r="W109" s="74"/>
      <c r="X109" s="74"/>
      <c r="Y109" s="74"/>
      <c r="Z109" s="241">
        <f>IF(J109=J110,0,0.25)</f>
        <v>0</v>
      </c>
      <c r="AA109" s="73">
        <f t="shared" si="82"/>
        <v>2.9</v>
      </c>
      <c r="AB109" s="240">
        <f t="shared" si="83"/>
        <v>0.10781943960127797</v>
      </c>
      <c r="AC109" s="240">
        <f t="shared" si="84"/>
        <v>0.19667752947957259</v>
      </c>
      <c r="AD109" s="250">
        <f>AD110-AC109</f>
        <v>-1.1487703239684213</v>
      </c>
      <c r="AE109" s="72" t="str">
        <f t="shared" si="67"/>
        <v>MALA</v>
      </c>
      <c r="AG109" s="242">
        <f t="shared" si="45"/>
        <v>4</v>
      </c>
      <c r="AH109" s="242" t="str">
        <f t="shared" si="46"/>
        <v>a4</v>
      </c>
      <c r="AI109" s="243">
        <f>VLOOKUP(K109,PERDIDAS!$A$10:$L$18,3,FALSE)</f>
        <v>0.7</v>
      </c>
      <c r="AJ109" s="243">
        <f>VLOOKUP(K109,PERDIDAS!$A$10:$M$18,4,FALSE)</f>
        <v>0.3</v>
      </c>
      <c r="AK109" s="243">
        <f>VLOOKUP(K109,PERDIDAS!$A$10:$M$18,5,FALSE)</f>
        <v>0.2</v>
      </c>
      <c r="AL109" s="243">
        <f>VLOOKUP(K109,PERDIDAS!$A$10:$M$18,6,FALSE)</f>
        <v>0.1</v>
      </c>
      <c r="AM109" s="243">
        <f>VLOOKUP(K109,PERDIDAS!$A$10:$M$18,7,FALSE)</f>
        <v>0.4</v>
      </c>
      <c r="AN109" s="243">
        <f>VLOOKUP(K109,PERDIDAS!$A$10:$M$18,8,FALSE)</f>
        <v>1.4</v>
      </c>
      <c r="AO109" s="243">
        <f>VLOOKUP(K109,PERDIDAS!$A$10:$M$18,9,FALSE)</f>
        <v>1.4</v>
      </c>
      <c r="AP109" s="243">
        <f>VLOOKUP(K109,PERDIDAS!$A$10:$M$18,10,FALSE)</f>
        <v>5.6</v>
      </c>
      <c r="AQ109" s="75">
        <f>VLOOKUP(K109,PERDIDAS!$A$10:$M$18,11,FALSE)</f>
        <v>0.5</v>
      </c>
      <c r="AR109" s="75">
        <f>VLOOKUP(K109,PERDIDAS!$A$10:$M$18,12,FALSE)</f>
        <v>1.6</v>
      </c>
      <c r="AS109" s="75">
        <f>VLOOKUP(K109,PERDIDAS!$A$10:$M$18,13,FALSE)</f>
        <v>2.4</v>
      </c>
      <c r="AT109" s="75">
        <f>VLOOKUP(K109,PERDIDAS!$A$10:$M$18,13,FALSE)</f>
        <v>2.4</v>
      </c>
      <c r="BN109" s="60"/>
      <c r="BO109" s="60"/>
      <c r="BP109" s="196"/>
      <c r="BQ109" s="62"/>
      <c r="BR109" s="60"/>
      <c r="BS109" s="60"/>
      <c r="BT109" s="60"/>
      <c r="BU109" s="60"/>
      <c r="BV109" s="60"/>
      <c r="BW109" s="60"/>
      <c r="BX109" s="60"/>
      <c r="BY109" s="60"/>
      <c r="BZ109" s="60"/>
      <c r="CA109" s="60"/>
      <c r="CB109" s="197"/>
      <c r="CC109" s="60"/>
      <c r="CD109" s="60"/>
    </row>
    <row r="110" spans="1:90" s="63" customFormat="1">
      <c r="A110" s="233" t="s">
        <v>29</v>
      </c>
      <c r="B110" s="234">
        <v>4</v>
      </c>
      <c r="C110" s="235">
        <v>1</v>
      </c>
      <c r="D110" s="235" t="s">
        <v>280</v>
      </c>
      <c r="E110" s="73">
        <v>0.2</v>
      </c>
      <c r="F110" s="75" t="s">
        <v>394</v>
      </c>
      <c r="G110" s="79">
        <f>VLOOKUP(F110,GASTOS!$A$8:$E$19,4,FALSE)</f>
        <v>0</v>
      </c>
      <c r="H110" s="236">
        <f>H109+G110+H105</f>
        <v>26.7</v>
      </c>
      <c r="I110" s="73">
        <f t="shared" si="77"/>
        <v>0.62576294099999996</v>
      </c>
      <c r="J110" s="237">
        <v>0.75</v>
      </c>
      <c r="K110" s="238">
        <f t="shared" si="78"/>
        <v>18.75</v>
      </c>
      <c r="L110" s="239">
        <f t="shared" si="79"/>
        <v>2.2663000806712219</v>
      </c>
      <c r="M110" s="240">
        <f t="shared" si="80"/>
        <v>0.51464475377775609</v>
      </c>
      <c r="N110" s="240">
        <f t="shared" si="81"/>
        <v>0.10292895075555122</v>
      </c>
      <c r="O110" s="244"/>
      <c r="P110" s="75"/>
      <c r="Q110" s="75"/>
      <c r="R110" s="139"/>
      <c r="S110" s="139"/>
      <c r="T110" s="139"/>
      <c r="U110" s="139">
        <v>1</v>
      </c>
      <c r="V110" s="75"/>
      <c r="W110" s="75"/>
      <c r="X110" s="75"/>
      <c r="Y110" s="75"/>
      <c r="Z110" s="241">
        <f>IF(J110=J111,0,0.25)</f>
        <v>0.25</v>
      </c>
      <c r="AA110" s="73">
        <f t="shared" si="82"/>
        <v>1.65</v>
      </c>
      <c r="AB110" s="240">
        <f t="shared" si="83"/>
        <v>0.84916384373329745</v>
      </c>
      <c r="AC110" s="240">
        <f t="shared" si="84"/>
        <v>0.95209279448884865</v>
      </c>
      <c r="AD110" s="250">
        <f>AD111-AC110</f>
        <v>-0.95209279448884865</v>
      </c>
      <c r="AE110" s="72" t="str">
        <f t="shared" si="67"/>
        <v>MALA</v>
      </c>
      <c r="AG110" s="242">
        <f t="shared" si="45"/>
        <v>4</v>
      </c>
      <c r="AH110" s="242">
        <f t="shared" si="46"/>
        <v>1</v>
      </c>
      <c r="AI110" s="243">
        <f>VLOOKUP(K110,PERDIDAS!$A$10:$L$18,3,FALSE)</f>
        <v>0.7</v>
      </c>
      <c r="AJ110" s="243">
        <f>VLOOKUP(K110,PERDIDAS!$A$10:$M$18,4,FALSE)</f>
        <v>0.3</v>
      </c>
      <c r="AK110" s="243">
        <f>VLOOKUP(K110,PERDIDAS!$A$10:$M$18,5,FALSE)</f>
        <v>0.2</v>
      </c>
      <c r="AL110" s="243">
        <f>VLOOKUP(K110,PERDIDAS!$A$10:$M$18,6,FALSE)</f>
        <v>0.1</v>
      </c>
      <c r="AM110" s="243">
        <f>VLOOKUP(K110,PERDIDAS!$A$10:$M$18,7,FALSE)</f>
        <v>0.4</v>
      </c>
      <c r="AN110" s="243">
        <f>VLOOKUP(K110,PERDIDAS!$A$10:$M$18,8,FALSE)</f>
        <v>1.4</v>
      </c>
      <c r="AO110" s="243">
        <f>VLOOKUP(K110,PERDIDAS!$A$10:$M$18,9,FALSE)</f>
        <v>1.4</v>
      </c>
      <c r="AP110" s="243">
        <f>VLOOKUP(K110,PERDIDAS!$A$10:$M$18,10,FALSE)</f>
        <v>5.6</v>
      </c>
      <c r="AQ110" s="75">
        <f>VLOOKUP(K110,PERDIDAS!$A$10:$M$18,11,FALSE)</f>
        <v>0.5</v>
      </c>
      <c r="AR110" s="75">
        <f>VLOOKUP(K110,PERDIDAS!$A$10:$M$18,12,FALSE)</f>
        <v>1.6</v>
      </c>
      <c r="AS110" s="75">
        <f>VLOOKUP(K110,PERDIDAS!$A$10:$M$18,13,FALSE)</f>
        <v>2.4</v>
      </c>
      <c r="AT110" s="75">
        <f>VLOOKUP(K110,PERDIDAS!$A$10:$M$18,13,FALSE)</f>
        <v>2.4</v>
      </c>
      <c r="BN110" s="60"/>
      <c r="BO110" s="60"/>
      <c r="BP110" s="196"/>
      <c r="BQ110" s="62"/>
      <c r="BR110" s="60"/>
      <c r="BS110" s="60"/>
      <c r="BT110" s="60"/>
      <c r="BU110" s="60"/>
      <c r="BV110" s="60"/>
      <c r="BW110" s="60"/>
      <c r="BX110" s="60"/>
      <c r="BY110" s="60"/>
      <c r="BZ110" s="60"/>
      <c r="CA110" s="60"/>
      <c r="CB110" s="197"/>
      <c r="CC110" s="60"/>
      <c r="CD110" s="60"/>
      <c r="CE110" s="60"/>
      <c r="CF110" s="60"/>
      <c r="CG110" s="60"/>
      <c r="CH110" s="60"/>
      <c r="CI110" s="60"/>
      <c r="CJ110" s="60"/>
      <c r="CK110" s="60"/>
      <c r="CL110" s="60"/>
    </row>
    <row r="111" spans="1:90" s="63" customFormat="1">
      <c r="A111" s="206"/>
      <c r="B111" s="207"/>
      <c r="C111" s="200"/>
      <c r="D111" s="200"/>
      <c r="E111" s="200"/>
      <c r="F111" s="200"/>
      <c r="G111" s="79" t="e">
        <f>VLOOKUP(F111,GASTOS!$A$8:$E$19,4,FALSE)</f>
        <v>#N/A</v>
      </c>
      <c r="H111" s="211"/>
      <c r="I111" s="209"/>
      <c r="J111" s="212"/>
      <c r="K111" s="213"/>
      <c r="L111" s="214"/>
      <c r="M111" s="215"/>
      <c r="N111" s="215"/>
      <c r="O111" s="211"/>
      <c r="P111" s="200"/>
      <c r="Q111" s="200"/>
      <c r="R111" s="200"/>
      <c r="S111" s="200"/>
      <c r="T111" s="200"/>
      <c r="U111" s="200"/>
      <c r="V111" s="200"/>
      <c r="W111" s="200"/>
      <c r="X111" s="200"/>
      <c r="Y111" s="200"/>
      <c r="Z111" s="201"/>
      <c r="AA111" s="209"/>
      <c r="AB111" s="215"/>
      <c r="AC111" s="215"/>
      <c r="AD111" s="252"/>
      <c r="AE111" s="63" t="str">
        <f t="shared" si="67"/>
        <v>MALA</v>
      </c>
      <c r="AG111" s="198"/>
      <c r="AH111" s="198"/>
      <c r="AI111" s="199"/>
      <c r="AJ111" s="199"/>
      <c r="AK111" s="199"/>
      <c r="AL111" s="199"/>
      <c r="AM111" s="199"/>
      <c r="AN111" s="199"/>
      <c r="AO111" s="199"/>
      <c r="AP111" s="199"/>
      <c r="AQ111" s="200"/>
      <c r="AR111" s="200"/>
      <c r="AS111" s="200"/>
      <c r="AT111" s="200"/>
      <c r="BN111" s="60"/>
      <c r="BO111" s="60"/>
      <c r="BP111" s="196"/>
      <c r="BQ111" s="62"/>
      <c r="BR111" s="60"/>
      <c r="BS111" s="60"/>
      <c r="BT111" s="60"/>
      <c r="BU111" s="60"/>
      <c r="BV111" s="60"/>
      <c r="BW111" s="60"/>
      <c r="BX111" s="60"/>
      <c r="BY111" s="60"/>
      <c r="BZ111" s="60"/>
      <c r="CA111" s="60"/>
      <c r="CB111" s="197"/>
      <c r="CC111" s="60"/>
      <c r="CD111" s="60"/>
      <c r="CE111" s="60"/>
      <c r="CF111" s="60"/>
      <c r="CG111" s="60"/>
      <c r="CH111" s="60"/>
      <c r="CI111" s="60"/>
      <c r="CJ111" s="60"/>
      <c r="CK111" s="60"/>
      <c r="CL111" s="60"/>
    </row>
    <row r="112" spans="1:90" s="63" customFormat="1">
      <c r="A112" s="233" t="s">
        <v>29</v>
      </c>
      <c r="B112" s="234">
        <v>5</v>
      </c>
      <c r="C112" s="235" t="s">
        <v>145</v>
      </c>
      <c r="D112" s="235" t="s">
        <v>148</v>
      </c>
      <c r="E112" s="73">
        <f>0.3+0.6</f>
        <v>0.89999999999999991</v>
      </c>
      <c r="F112" s="75" t="s">
        <v>95</v>
      </c>
      <c r="G112" s="79">
        <f>VLOOKUP(F112,GASTOS!$A$8:$E$19,4,FALSE)</f>
        <v>4</v>
      </c>
      <c r="H112" s="236">
        <f>+G112</f>
        <v>4</v>
      </c>
      <c r="I112" s="73">
        <f t="shared" ref="I112:I123" si="86">IF(H112&lt;100,0.083373+0.022533*H112-0.0000831*H112^2,0)</f>
        <v>0.17217540000000003</v>
      </c>
      <c r="J112" s="237">
        <v>0.5</v>
      </c>
      <c r="K112" s="238">
        <f t="shared" ref="K112:K123" si="87">+J112*2.5*10</f>
        <v>12.5</v>
      </c>
      <c r="L112" s="239">
        <f t="shared" ref="L112:L123" si="88">(I112/1000)/((PI()*(K112/1000)^2)/4)</f>
        <v>1.4030113786278051</v>
      </c>
      <c r="M112" s="240">
        <f t="shared" ref="M112:M123" si="89">0.0020233*((I112/1000)^1.8797/(K112/1000)^4.8797)</f>
        <v>0.32909657984041624</v>
      </c>
      <c r="N112" s="240">
        <f t="shared" ref="N112:N123" si="90">M112*E112</f>
        <v>0.29618692185637457</v>
      </c>
      <c r="O112" s="245">
        <v>2</v>
      </c>
      <c r="P112" s="241"/>
      <c r="Q112" s="241"/>
      <c r="R112" s="245"/>
      <c r="S112" s="245"/>
      <c r="T112" s="245"/>
      <c r="U112" s="245"/>
      <c r="V112" s="74"/>
      <c r="W112" s="74"/>
      <c r="X112" s="74"/>
      <c r="Y112" s="74"/>
      <c r="Z112" s="241">
        <f>IF(J112=J113,0,0.25)</f>
        <v>0</v>
      </c>
      <c r="AA112" s="73">
        <f t="shared" ref="AA112:AA123" si="91">O112*AI112+P112*AJ112+Q112*AK112+R112*AL112+S112*AM112+T112*AN112+U112*AO112+V112*AP112+W112*AQ112+X112*AR112+Y112*AS112+Z112</f>
        <v>1</v>
      </c>
      <c r="AB112" s="240">
        <f t="shared" ref="AB112:AB123" si="92">AA112*M112</f>
        <v>0.32909657984041624</v>
      </c>
      <c r="AC112" s="240">
        <f t="shared" ref="AC112:AC123" si="93">AB112+N112</f>
        <v>0.62528350169679081</v>
      </c>
      <c r="AD112" s="250">
        <f t="shared" ref="AD112:AD117" si="94">AD113-AC112</f>
        <v>-11.561838553044195</v>
      </c>
      <c r="AE112" s="72" t="str">
        <f t="shared" si="67"/>
        <v>MALA</v>
      </c>
      <c r="AG112" s="242">
        <f t="shared" si="45"/>
        <v>5</v>
      </c>
      <c r="AH112" s="242" t="str">
        <f t="shared" si="46"/>
        <v>c1</v>
      </c>
      <c r="AI112" s="243">
        <f>VLOOKUP(K112,PERDIDAS!$A$10:$L$18,3,FALSE)</f>
        <v>0.5</v>
      </c>
      <c r="AJ112" s="243">
        <f>VLOOKUP(K112,PERDIDAS!$A$10:$M$18,4,FALSE)</f>
        <v>0.2</v>
      </c>
      <c r="AK112" s="243">
        <f>VLOOKUP(K112,PERDIDAS!$A$10:$M$18,5,FALSE)</f>
        <v>0.2</v>
      </c>
      <c r="AL112" s="243">
        <f>VLOOKUP(K112,PERDIDAS!$A$10:$M$18,6,FALSE)</f>
        <v>0.1</v>
      </c>
      <c r="AM112" s="243">
        <f>VLOOKUP(K112,PERDIDAS!$A$10:$M$18,7,FALSE)</f>
        <v>0.3</v>
      </c>
      <c r="AN112" s="243">
        <f>VLOOKUP(K112,PERDIDAS!$A$10:$M$18,8,FALSE)</f>
        <v>1</v>
      </c>
      <c r="AO112" s="243">
        <f>VLOOKUP(K112,PERDIDAS!$A$10:$M$18,9,FALSE)</f>
        <v>1</v>
      </c>
      <c r="AP112" s="243">
        <f>VLOOKUP(K112,PERDIDAS!$A$10:$M$18,10,FALSE)</f>
        <v>3.6</v>
      </c>
      <c r="AQ112" s="75">
        <f>VLOOKUP(K112,PERDIDAS!$A$10:$M$18,11,FALSE)</f>
        <v>0.4</v>
      </c>
      <c r="AR112" s="75">
        <f>VLOOKUP(K112,PERDIDAS!$A$10:$M$18,12,FALSE)</f>
        <v>1.1000000000000001</v>
      </c>
      <c r="AS112" s="75">
        <f>VLOOKUP(K112,PERDIDAS!$A$10:$M$18,13,FALSE)</f>
        <v>1.6</v>
      </c>
      <c r="AT112" s="75">
        <f>VLOOKUP(K112,PERDIDAS!$A$10:$M$18,13,FALSE)</f>
        <v>1.6</v>
      </c>
      <c r="BN112" s="60"/>
      <c r="BO112" s="60"/>
      <c r="BP112" s="196"/>
      <c r="BQ112" s="62"/>
      <c r="BR112" s="62"/>
      <c r="BS112" s="62"/>
      <c r="BT112" s="62"/>
      <c r="BU112" s="62"/>
      <c r="BV112" s="62"/>
      <c r="BW112" s="62"/>
      <c r="BX112" s="62"/>
      <c r="BY112" s="60"/>
      <c r="BZ112" s="60"/>
      <c r="CA112" s="60"/>
      <c r="CB112" s="197"/>
      <c r="CC112" s="60"/>
      <c r="CD112" s="60"/>
    </row>
    <row r="113" spans="1:90" s="63" customFormat="1">
      <c r="A113" s="233" t="s">
        <v>29</v>
      </c>
      <c r="B113" s="234">
        <v>5</v>
      </c>
      <c r="C113" s="75" t="s">
        <v>148</v>
      </c>
      <c r="D113" s="75" t="s">
        <v>150</v>
      </c>
      <c r="E113" s="73">
        <f>0.3+0.6</f>
        <v>0.89999999999999991</v>
      </c>
      <c r="F113" s="74" t="s">
        <v>95</v>
      </c>
      <c r="G113" s="79">
        <f>VLOOKUP(F113,GASTOS!$A$8:$E$19,4,FALSE)</f>
        <v>4</v>
      </c>
      <c r="H113" s="236">
        <f>+H112+G113</f>
        <v>8</v>
      </c>
      <c r="I113" s="73">
        <f t="shared" si="86"/>
        <v>0.25831860000000001</v>
      </c>
      <c r="J113" s="237">
        <v>0.5</v>
      </c>
      <c r="K113" s="238">
        <f t="shared" si="87"/>
        <v>12.5</v>
      </c>
      <c r="L113" s="239">
        <f t="shared" si="88"/>
        <v>2.1049693226279973</v>
      </c>
      <c r="M113" s="240">
        <f t="shared" si="89"/>
        <v>0.70550081456812042</v>
      </c>
      <c r="N113" s="240">
        <f t="shared" si="90"/>
        <v>0.63495073311130834</v>
      </c>
      <c r="O113" s="245">
        <v>1</v>
      </c>
      <c r="P113" s="241"/>
      <c r="Q113" s="241"/>
      <c r="R113" s="245"/>
      <c r="S113" s="245"/>
      <c r="T113" s="139"/>
      <c r="U113" s="139">
        <v>1</v>
      </c>
      <c r="V113" s="74"/>
      <c r="W113" s="74"/>
      <c r="X113" s="74"/>
      <c r="Y113" s="74"/>
      <c r="Z113" s="241">
        <f>IF(J113=J114,0,0.25)</f>
        <v>0</v>
      </c>
      <c r="AA113" s="73">
        <f t="shared" si="91"/>
        <v>1.5</v>
      </c>
      <c r="AB113" s="240">
        <f t="shared" si="92"/>
        <v>1.0582512218521807</v>
      </c>
      <c r="AC113" s="240">
        <f t="shared" si="93"/>
        <v>1.6932019549634889</v>
      </c>
      <c r="AD113" s="250">
        <f t="shared" si="94"/>
        <v>-10.936555051347405</v>
      </c>
      <c r="AE113" s="72" t="str">
        <f t="shared" si="67"/>
        <v>MALA</v>
      </c>
      <c r="AG113" s="242">
        <f t="shared" si="45"/>
        <v>5</v>
      </c>
      <c r="AH113" s="242" t="str">
        <f t="shared" si="46"/>
        <v>c2</v>
      </c>
      <c r="AI113" s="243">
        <f>VLOOKUP(K113,PERDIDAS!$A$10:$L$18,3,FALSE)</f>
        <v>0.5</v>
      </c>
      <c r="AJ113" s="243">
        <f>VLOOKUP(K113,PERDIDAS!$A$10:$M$18,4,FALSE)</f>
        <v>0.2</v>
      </c>
      <c r="AK113" s="243">
        <f>VLOOKUP(K113,PERDIDAS!$A$10:$M$18,5,FALSE)</f>
        <v>0.2</v>
      </c>
      <c r="AL113" s="243">
        <f>VLOOKUP(K113,PERDIDAS!$A$10:$M$18,6,FALSE)</f>
        <v>0.1</v>
      </c>
      <c r="AM113" s="243">
        <f>VLOOKUP(K113,PERDIDAS!$A$10:$M$18,7,FALSE)</f>
        <v>0.3</v>
      </c>
      <c r="AN113" s="243">
        <f>VLOOKUP(K113,PERDIDAS!$A$10:$M$18,8,FALSE)</f>
        <v>1</v>
      </c>
      <c r="AO113" s="243">
        <f>VLOOKUP(K113,PERDIDAS!$A$10:$M$18,9,FALSE)</f>
        <v>1</v>
      </c>
      <c r="AP113" s="243">
        <f>VLOOKUP(K113,PERDIDAS!$A$10:$M$18,10,FALSE)</f>
        <v>3.6</v>
      </c>
      <c r="AQ113" s="75">
        <f>VLOOKUP(K113,PERDIDAS!$A$10:$M$18,11,FALSE)</f>
        <v>0.4</v>
      </c>
      <c r="AR113" s="75">
        <f>VLOOKUP(K113,PERDIDAS!$A$10:$M$18,12,FALSE)</f>
        <v>1.1000000000000001</v>
      </c>
      <c r="AS113" s="75">
        <f>VLOOKUP(K113,PERDIDAS!$A$10:$M$18,13,FALSE)</f>
        <v>1.6</v>
      </c>
      <c r="AT113" s="75">
        <f>VLOOKUP(K113,PERDIDAS!$A$10:$M$18,13,FALSE)</f>
        <v>1.6</v>
      </c>
      <c r="BN113" s="60"/>
      <c r="BO113" s="60"/>
      <c r="BP113" s="196"/>
      <c r="BQ113" s="62"/>
      <c r="BR113" s="62"/>
      <c r="BS113" s="62"/>
      <c r="BT113" s="62"/>
      <c r="BU113" s="62"/>
      <c r="BV113" s="60"/>
      <c r="BW113" s="60"/>
      <c r="BX113" s="60"/>
      <c r="BY113" s="60"/>
      <c r="BZ113" s="60"/>
      <c r="CA113" s="60"/>
      <c r="CB113" s="197"/>
      <c r="CC113" s="60"/>
      <c r="CD113" s="60"/>
    </row>
    <row r="114" spans="1:90" s="63" customFormat="1">
      <c r="A114" s="233" t="s">
        <v>29</v>
      </c>
      <c r="B114" s="234">
        <v>5</v>
      </c>
      <c r="C114" s="75" t="s">
        <v>150</v>
      </c>
      <c r="D114" s="75" t="s">
        <v>156</v>
      </c>
      <c r="E114" s="73">
        <f>0.3+0.6</f>
        <v>0.89999999999999991</v>
      </c>
      <c r="F114" s="75" t="s">
        <v>95</v>
      </c>
      <c r="G114" s="79">
        <f>VLOOKUP(F114,GASTOS!$A$8:$E$19,4,FALSE)</f>
        <v>4</v>
      </c>
      <c r="H114" s="236">
        <f>+H113+G114</f>
        <v>12</v>
      </c>
      <c r="I114" s="73">
        <f t="shared" si="86"/>
        <v>0.34180260000000001</v>
      </c>
      <c r="J114" s="237">
        <v>0.5</v>
      </c>
      <c r="K114" s="238">
        <f t="shared" si="87"/>
        <v>12.5</v>
      </c>
      <c r="L114" s="239">
        <f t="shared" si="88"/>
        <v>2.7852581556050877</v>
      </c>
      <c r="M114" s="240">
        <f t="shared" si="89"/>
        <v>1.1942796685478987</v>
      </c>
      <c r="N114" s="240">
        <f t="shared" si="90"/>
        <v>1.0748517016931087</v>
      </c>
      <c r="O114" s="245">
        <v>1</v>
      </c>
      <c r="P114" s="75"/>
      <c r="Q114" s="75"/>
      <c r="R114" s="246"/>
      <c r="S114" s="139"/>
      <c r="T114" s="139"/>
      <c r="U114" s="139">
        <v>1</v>
      </c>
      <c r="V114" s="74"/>
      <c r="W114" s="74"/>
      <c r="X114" s="74"/>
      <c r="Y114" s="74"/>
      <c r="Z114" s="241">
        <f>IF(J114=J115,0,0.25)</f>
        <v>0.25</v>
      </c>
      <c r="AA114" s="73">
        <f t="shared" si="91"/>
        <v>1.75</v>
      </c>
      <c r="AB114" s="240">
        <f t="shared" si="92"/>
        <v>2.0899894199588225</v>
      </c>
      <c r="AC114" s="240">
        <f t="shared" si="93"/>
        <v>3.1648411216519312</v>
      </c>
      <c r="AD114" s="250">
        <f t="shared" si="94"/>
        <v>-9.2433530963839168</v>
      </c>
      <c r="AE114" s="72" t="str">
        <f t="shared" si="67"/>
        <v>MALA</v>
      </c>
      <c r="AG114" s="242">
        <f t="shared" si="45"/>
        <v>5</v>
      </c>
      <c r="AH114" s="242" t="str">
        <f t="shared" si="46"/>
        <v>c3</v>
      </c>
      <c r="AI114" s="243">
        <f>VLOOKUP(K114,PERDIDAS!$A$10:$L$18,3,FALSE)</f>
        <v>0.5</v>
      </c>
      <c r="AJ114" s="243">
        <f>VLOOKUP(K114,PERDIDAS!$A$10:$M$18,4,FALSE)</f>
        <v>0.2</v>
      </c>
      <c r="AK114" s="243">
        <f>VLOOKUP(K114,PERDIDAS!$A$10:$M$18,5,FALSE)</f>
        <v>0.2</v>
      </c>
      <c r="AL114" s="243">
        <f>VLOOKUP(K114,PERDIDAS!$A$10:$M$18,6,FALSE)</f>
        <v>0.1</v>
      </c>
      <c r="AM114" s="243">
        <f>VLOOKUP(K114,PERDIDAS!$A$10:$M$18,7,FALSE)</f>
        <v>0.3</v>
      </c>
      <c r="AN114" s="243">
        <f>VLOOKUP(K114,PERDIDAS!$A$10:$M$18,8,FALSE)</f>
        <v>1</v>
      </c>
      <c r="AO114" s="243">
        <f>VLOOKUP(K114,PERDIDAS!$A$10:$M$18,9,FALSE)</f>
        <v>1</v>
      </c>
      <c r="AP114" s="243">
        <f>VLOOKUP(K114,PERDIDAS!$A$10:$M$18,10,FALSE)</f>
        <v>3.6</v>
      </c>
      <c r="AQ114" s="75">
        <f>VLOOKUP(K114,PERDIDAS!$A$10:$M$18,11,FALSE)</f>
        <v>0.4</v>
      </c>
      <c r="AR114" s="75">
        <f>VLOOKUP(K114,PERDIDAS!$A$10:$M$18,12,FALSE)</f>
        <v>1.1000000000000001</v>
      </c>
      <c r="AS114" s="75">
        <f>VLOOKUP(K114,PERDIDAS!$A$10:$M$18,13,FALSE)</f>
        <v>1.6</v>
      </c>
      <c r="AT114" s="75">
        <f>VLOOKUP(K114,PERDIDAS!$A$10:$M$18,13,FALSE)</f>
        <v>1.6</v>
      </c>
      <c r="BN114" s="60"/>
      <c r="BO114" s="60"/>
      <c r="BP114" s="196"/>
      <c r="BQ114" s="62"/>
      <c r="BR114" s="60"/>
      <c r="BS114" s="60"/>
      <c r="BT114" s="60"/>
      <c r="BU114" s="60"/>
      <c r="BV114" s="60"/>
      <c r="BW114" s="60"/>
      <c r="BX114" s="60"/>
      <c r="BY114" s="60"/>
      <c r="BZ114" s="60"/>
      <c r="CA114" s="60"/>
      <c r="CB114" s="197"/>
      <c r="CC114" s="60"/>
      <c r="CD114" s="60"/>
    </row>
    <row r="115" spans="1:90" s="63" customFormat="1">
      <c r="A115" s="233" t="s">
        <v>29</v>
      </c>
      <c r="B115" s="234">
        <v>5</v>
      </c>
      <c r="C115" s="75" t="s">
        <v>156</v>
      </c>
      <c r="D115" s="75" t="s">
        <v>144</v>
      </c>
      <c r="E115" s="73">
        <f>0.32+2.46</f>
        <v>2.78</v>
      </c>
      <c r="F115" s="74" t="s">
        <v>95</v>
      </c>
      <c r="G115" s="79">
        <f>VLOOKUP(F115,GASTOS!$A$8:$E$19,4,FALSE)</f>
        <v>4</v>
      </c>
      <c r="H115" s="236">
        <f>+H114+G115</f>
        <v>16</v>
      </c>
      <c r="I115" s="73">
        <f t="shared" si="86"/>
        <v>0.42262739999999999</v>
      </c>
      <c r="J115" s="237">
        <v>0.75</v>
      </c>
      <c r="K115" s="238">
        <f t="shared" si="87"/>
        <v>18.75</v>
      </c>
      <c r="L115" s="239">
        <f t="shared" si="88"/>
        <v>1.5306123900262556</v>
      </c>
      <c r="M115" s="240">
        <f t="shared" si="89"/>
        <v>0.24609827468141271</v>
      </c>
      <c r="N115" s="240">
        <f t="shared" si="90"/>
        <v>0.6841532036143273</v>
      </c>
      <c r="O115" s="245">
        <v>2</v>
      </c>
      <c r="P115" s="241"/>
      <c r="Q115" s="241"/>
      <c r="R115" s="245">
        <v>1</v>
      </c>
      <c r="S115" s="245"/>
      <c r="T115" s="245"/>
      <c r="U115" s="139">
        <v>1</v>
      </c>
      <c r="V115" s="74"/>
      <c r="W115" s="74"/>
      <c r="X115" s="74"/>
      <c r="Y115" s="74"/>
      <c r="Z115" s="241">
        <f>IF(J115=J116,0,0.25)</f>
        <v>0</v>
      </c>
      <c r="AA115" s="73">
        <f t="shared" si="91"/>
        <v>2.9</v>
      </c>
      <c r="AB115" s="240">
        <f t="shared" si="92"/>
        <v>0.71368499657609685</v>
      </c>
      <c r="AC115" s="240">
        <f t="shared" si="93"/>
        <v>1.3978382001904242</v>
      </c>
      <c r="AD115" s="250">
        <f t="shared" si="94"/>
        <v>-6.0785119747319856</v>
      </c>
      <c r="AE115" s="72" t="str">
        <f t="shared" si="67"/>
        <v>MALA</v>
      </c>
      <c r="AG115" s="242">
        <f t="shared" si="45"/>
        <v>5</v>
      </c>
      <c r="AH115" s="242" t="str">
        <f t="shared" si="46"/>
        <v>c4</v>
      </c>
      <c r="AI115" s="243">
        <f>VLOOKUP(K115,PERDIDAS!$A$10:$L$18,3,FALSE)</f>
        <v>0.7</v>
      </c>
      <c r="AJ115" s="243">
        <f>VLOOKUP(K115,PERDIDAS!$A$10:$M$18,4,FALSE)</f>
        <v>0.3</v>
      </c>
      <c r="AK115" s="243">
        <f>VLOOKUP(K115,PERDIDAS!$A$10:$M$18,5,FALSE)</f>
        <v>0.2</v>
      </c>
      <c r="AL115" s="243">
        <f>VLOOKUP(K115,PERDIDAS!$A$10:$M$18,6,FALSE)</f>
        <v>0.1</v>
      </c>
      <c r="AM115" s="243">
        <f>VLOOKUP(K115,PERDIDAS!$A$10:$M$18,7,FALSE)</f>
        <v>0.4</v>
      </c>
      <c r="AN115" s="243">
        <f>VLOOKUP(K115,PERDIDAS!$A$10:$M$18,8,FALSE)</f>
        <v>1.4</v>
      </c>
      <c r="AO115" s="243">
        <f>VLOOKUP(K115,PERDIDAS!$A$10:$M$18,9,FALSE)</f>
        <v>1.4</v>
      </c>
      <c r="AP115" s="243">
        <f>VLOOKUP(K115,PERDIDAS!$A$10:$M$18,10,FALSE)</f>
        <v>5.6</v>
      </c>
      <c r="AQ115" s="75">
        <f>VLOOKUP(K115,PERDIDAS!$A$10:$M$18,11,FALSE)</f>
        <v>0.5</v>
      </c>
      <c r="AR115" s="75">
        <f>VLOOKUP(K115,PERDIDAS!$A$10:$M$18,12,FALSE)</f>
        <v>1.6</v>
      </c>
      <c r="AS115" s="75">
        <f>VLOOKUP(K115,PERDIDAS!$A$10:$M$18,13,FALSE)</f>
        <v>2.4</v>
      </c>
      <c r="AT115" s="75">
        <f>VLOOKUP(K115,PERDIDAS!$A$10:$M$18,13,FALSE)</f>
        <v>2.4</v>
      </c>
      <c r="BN115" s="60"/>
      <c r="BO115" s="60"/>
      <c r="BP115" s="196"/>
      <c r="BQ115" s="62"/>
      <c r="BR115" s="62"/>
      <c r="BS115" s="62"/>
      <c r="BT115" s="62"/>
      <c r="BU115" s="62"/>
      <c r="BV115" s="62"/>
      <c r="BW115" s="60"/>
      <c r="BX115" s="60"/>
      <c r="BY115" s="60"/>
      <c r="BZ115" s="60"/>
      <c r="CA115" s="60"/>
      <c r="CB115" s="197"/>
      <c r="CC115" s="60"/>
      <c r="CD115" s="60"/>
    </row>
    <row r="116" spans="1:90" s="63" customFormat="1">
      <c r="A116" s="233" t="s">
        <v>29</v>
      </c>
      <c r="B116" s="234">
        <v>5</v>
      </c>
      <c r="C116" s="75" t="s">
        <v>144</v>
      </c>
      <c r="D116" s="75" t="s">
        <v>147</v>
      </c>
      <c r="E116" s="73">
        <v>1.02</v>
      </c>
      <c r="F116" s="75" t="s">
        <v>27</v>
      </c>
      <c r="G116" s="79">
        <f>VLOOKUP(F116,GASTOS!$A$8:$E$19,4,FALSE)</f>
        <v>2.5</v>
      </c>
      <c r="H116" s="236">
        <f>+H115+G116</f>
        <v>18.5</v>
      </c>
      <c r="I116" s="73">
        <f t="shared" si="86"/>
        <v>0.47179252500000002</v>
      </c>
      <c r="J116" s="237">
        <v>0.75</v>
      </c>
      <c r="K116" s="238">
        <f t="shared" si="87"/>
        <v>18.75</v>
      </c>
      <c r="L116" s="239">
        <f t="shared" si="88"/>
        <v>1.7086717148172883</v>
      </c>
      <c r="M116" s="240">
        <f t="shared" si="89"/>
        <v>0.30265359271704945</v>
      </c>
      <c r="N116" s="240">
        <f t="shared" si="90"/>
        <v>0.30870666457139045</v>
      </c>
      <c r="O116" s="245"/>
      <c r="P116" s="241"/>
      <c r="Q116" s="241"/>
      <c r="R116" s="245">
        <v>1</v>
      </c>
      <c r="S116" s="245"/>
      <c r="T116" s="245"/>
      <c r="U116" s="139">
        <v>1</v>
      </c>
      <c r="V116" s="74"/>
      <c r="W116" s="74"/>
      <c r="X116" s="74"/>
      <c r="Y116" s="74"/>
      <c r="Z116" s="241">
        <f>IF(J116=J120,0,0.25)</f>
        <v>0.25</v>
      </c>
      <c r="AA116" s="73">
        <f t="shared" si="91"/>
        <v>1.75</v>
      </c>
      <c r="AB116" s="240">
        <f t="shared" si="92"/>
        <v>0.52964378725483652</v>
      </c>
      <c r="AC116" s="240">
        <f t="shared" si="93"/>
        <v>0.83835045182622703</v>
      </c>
      <c r="AD116" s="250">
        <f t="shared" si="94"/>
        <v>-4.6806737745415612</v>
      </c>
      <c r="AE116" s="72" t="str">
        <f t="shared" si="67"/>
        <v>MALA</v>
      </c>
      <c r="AG116" s="242">
        <f t="shared" si="45"/>
        <v>5</v>
      </c>
      <c r="AH116" s="242" t="str">
        <f t="shared" si="46"/>
        <v>b1</v>
      </c>
      <c r="AI116" s="243">
        <f>VLOOKUP(K116,PERDIDAS!$A$10:$L$18,3,FALSE)</f>
        <v>0.7</v>
      </c>
      <c r="AJ116" s="243">
        <f>VLOOKUP(K116,PERDIDAS!$A$10:$M$18,4,FALSE)</f>
        <v>0.3</v>
      </c>
      <c r="AK116" s="243">
        <f>VLOOKUP(K116,PERDIDAS!$A$10:$M$18,5,FALSE)</f>
        <v>0.2</v>
      </c>
      <c r="AL116" s="243">
        <f>VLOOKUP(K116,PERDIDAS!$A$10:$M$18,6,FALSE)</f>
        <v>0.1</v>
      </c>
      <c r="AM116" s="243">
        <f>VLOOKUP(K116,PERDIDAS!$A$10:$M$18,7,FALSE)</f>
        <v>0.4</v>
      </c>
      <c r="AN116" s="243">
        <f>VLOOKUP(K116,PERDIDAS!$A$10:$M$18,8,FALSE)</f>
        <v>1.4</v>
      </c>
      <c r="AO116" s="243">
        <f>VLOOKUP(K116,PERDIDAS!$A$10:$M$18,9,FALSE)</f>
        <v>1.4</v>
      </c>
      <c r="AP116" s="243">
        <f>VLOOKUP(K116,PERDIDAS!$A$10:$M$18,10,FALSE)</f>
        <v>5.6</v>
      </c>
      <c r="AQ116" s="75">
        <f>VLOOKUP(K116,PERDIDAS!$A$10:$M$18,11,FALSE)</f>
        <v>0.5</v>
      </c>
      <c r="AR116" s="75">
        <f>VLOOKUP(K116,PERDIDAS!$A$10:$M$18,12,FALSE)</f>
        <v>1.6</v>
      </c>
      <c r="AS116" s="75">
        <f>VLOOKUP(K116,PERDIDAS!$A$10:$M$18,13,FALSE)</f>
        <v>2.4</v>
      </c>
      <c r="AT116" s="75">
        <f>VLOOKUP(K116,PERDIDAS!$A$10:$M$18,13,FALSE)</f>
        <v>2.4</v>
      </c>
      <c r="BN116" s="60"/>
      <c r="BO116" s="60"/>
      <c r="BP116" s="196"/>
      <c r="BQ116" s="62"/>
      <c r="BR116" s="62"/>
      <c r="BS116" s="62"/>
      <c r="BT116" s="62"/>
      <c r="BU116" s="62"/>
      <c r="BV116" s="62"/>
      <c r="BW116" s="60"/>
      <c r="BX116" s="60"/>
      <c r="BY116" s="60"/>
      <c r="BZ116" s="60"/>
      <c r="CA116" s="60"/>
      <c r="CB116" s="197"/>
      <c r="CC116" s="60"/>
      <c r="CD116" s="60"/>
    </row>
    <row r="117" spans="1:90" s="63" customFormat="1">
      <c r="A117" s="233" t="s">
        <v>29</v>
      </c>
      <c r="B117" s="234">
        <v>5</v>
      </c>
      <c r="C117" s="235" t="s">
        <v>147</v>
      </c>
      <c r="D117" s="235" t="s">
        <v>151</v>
      </c>
      <c r="E117" s="73">
        <v>1.03</v>
      </c>
      <c r="F117" s="74" t="s">
        <v>27</v>
      </c>
      <c r="G117" s="79">
        <f>VLOOKUP(F117,GASTOS!$A$8:$E$19,4,FALSE)</f>
        <v>2.5</v>
      </c>
      <c r="H117" s="236">
        <f>H116+G117</f>
        <v>21</v>
      </c>
      <c r="I117" s="73">
        <f t="shared" si="86"/>
        <v>0.51991889999999996</v>
      </c>
      <c r="J117" s="237">
        <v>0.75</v>
      </c>
      <c r="K117" s="238">
        <f t="shared" si="87"/>
        <v>18.75</v>
      </c>
      <c r="L117" s="239">
        <f t="shared" si="88"/>
        <v>1.8829690411668096</v>
      </c>
      <c r="M117" s="240">
        <f t="shared" si="89"/>
        <v>0.36327886429472617</v>
      </c>
      <c r="N117" s="240">
        <f t="shared" si="90"/>
        <v>0.37417723022356797</v>
      </c>
      <c r="O117" s="245"/>
      <c r="P117" s="241"/>
      <c r="Q117" s="241"/>
      <c r="R117" s="245">
        <v>1</v>
      </c>
      <c r="S117" s="245"/>
      <c r="T117" s="245"/>
      <c r="U117" s="139">
        <v>1</v>
      </c>
      <c r="V117" s="74"/>
      <c r="W117" s="74"/>
      <c r="X117" s="74"/>
      <c r="Y117" s="74"/>
      <c r="Z117" s="241">
        <f>IF(J117=J118,0,0.25)</f>
        <v>0</v>
      </c>
      <c r="AA117" s="73">
        <f t="shared" si="91"/>
        <v>1.5</v>
      </c>
      <c r="AB117" s="240">
        <f t="shared" si="92"/>
        <v>0.54491829644208922</v>
      </c>
      <c r="AC117" s="240">
        <f t="shared" si="93"/>
        <v>0.91909552666565719</v>
      </c>
      <c r="AD117" s="250">
        <f t="shared" si="94"/>
        <v>-3.8423233227153339</v>
      </c>
      <c r="AE117" s="72" t="str">
        <f t="shared" si="67"/>
        <v>MALA</v>
      </c>
      <c r="AF117" s="135"/>
      <c r="AG117" s="242">
        <f t="shared" ref="AG117:AG180" si="95">+B117</f>
        <v>5</v>
      </c>
      <c r="AH117" s="242" t="str">
        <f t="shared" ref="AH117:AH180" si="96">+C117</f>
        <v>b2</v>
      </c>
      <c r="AI117" s="243">
        <f>VLOOKUP(K117,PERDIDAS!$A$10:$L$18,3,FALSE)</f>
        <v>0.7</v>
      </c>
      <c r="AJ117" s="243">
        <f>VLOOKUP(K117,PERDIDAS!$A$10:$M$18,4,FALSE)</f>
        <v>0.3</v>
      </c>
      <c r="AK117" s="243">
        <f>VLOOKUP(K117,PERDIDAS!$A$10:$M$18,5,FALSE)</f>
        <v>0.2</v>
      </c>
      <c r="AL117" s="243">
        <f>VLOOKUP(K117,PERDIDAS!$A$10:$M$18,6,FALSE)</f>
        <v>0.1</v>
      </c>
      <c r="AM117" s="243">
        <f>VLOOKUP(K117,PERDIDAS!$A$10:$M$18,7,FALSE)</f>
        <v>0.4</v>
      </c>
      <c r="AN117" s="243">
        <f>VLOOKUP(K117,PERDIDAS!$A$10:$M$18,8,FALSE)</f>
        <v>1.4</v>
      </c>
      <c r="AO117" s="243">
        <f>VLOOKUP(K117,PERDIDAS!$A$10:$M$18,9,FALSE)</f>
        <v>1.4</v>
      </c>
      <c r="AP117" s="243">
        <f>VLOOKUP(K117,PERDIDAS!$A$10:$M$18,10,FALSE)</f>
        <v>5.6</v>
      </c>
      <c r="AQ117" s="75">
        <f>VLOOKUP(K117,PERDIDAS!$A$10:$M$18,11,FALSE)</f>
        <v>0.5</v>
      </c>
      <c r="AR117" s="75">
        <f>VLOOKUP(K117,PERDIDAS!$A$10:$M$18,12,FALSE)</f>
        <v>1.6</v>
      </c>
      <c r="AS117" s="75">
        <f>VLOOKUP(K117,PERDIDAS!$A$10:$M$18,13,FALSE)</f>
        <v>2.4</v>
      </c>
      <c r="AT117" s="75">
        <f>VLOOKUP(K117,PERDIDAS!$A$10:$M$18,13,FALSE)</f>
        <v>2.4</v>
      </c>
      <c r="AX117" s="135"/>
      <c r="AY117" s="135"/>
      <c r="AZ117" s="135"/>
      <c r="BA117" s="135"/>
      <c r="BB117" s="135"/>
      <c r="BC117" s="135"/>
      <c r="BD117" s="135"/>
      <c r="BE117" s="135"/>
      <c r="BF117" s="135"/>
      <c r="BG117" s="135"/>
      <c r="BH117" s="135"/>
      <c r="BI117" s="135"/>
      <c r="BJ117" s="135"/>
      <c r="BK117" s="135"/>
      <c r="BN117" s="60"/>
      <c r="BO117" s="60"/>
      <c r="BP117" s="196"/>
      <c r="BQ117" s="62"/>
      <c r="BR117" s="62"/>
      <c r="BS117" s="62"/>
      <c r="BT117" s="62"/>
      <c r="BU117" s="62"/>
      <c r="BV117" s="62"/>
      <c r="BW117" s="60"/>
      <c r="BX117" s="60"/>
      <c r="BY117" s="60"/>
      <c r="BZ117" s="60"/>
      <c r="CA117" s="60"/>
      <c r="CB117" s="197"/>
      <c r="CC117" s="60"/>
      <c r="CD117" s="60"/>
    </row>
    <row r="118" spans="1:90" s="63" customFormat="1">
      <c r="A118" s="233" t="s">
        <v>29</v>
      </c>
      <c r="B118" s="234">
        <v>5</v>
      </c>
      <c r="C118" s="235" t="s">
        <v>151</v>
      </c>
      <c r="D118" s="235">
        <v>1</v>
      </c>
      <c r="E118" s="73">
        <f>0.46+1.95</f>
        <v>2.41</v>
      </c>
      <c r="F118" s="74" t="s">
        <v>27</v>
      </c>
      <c r="G118" s="79">
        <f>VLOOKUP(F118,GASTOS!$A$8:$E$19,4,FALSE)</f>
        <v>2.5</v>
      </c>
      <c r="H118" s="236">
        <f>+H117+G118</f>
        <v>23.5</v>
      </c>
      <c r="I118" s="73">
        <f t="shared" si="86"/>
        <v>0.56700652500000004</v>
      </c>
      <c r="J118" s="237">
        <v>0.75</v>
      </c>
      <c r="K118" s="238">
        <f t="shared" si="87"/>
        <v>18.75</v>
      </c>
      <c r="L118" s="239">
        <f t="shared" si="88"/>
        <v>2.0535043690748207</v>
      </c>
      <c r="M118" s="240">
        <f t="shared" si="89"/>
        <v>0.42757809144486503</v>
      </c>
      <c r="N118" s="240">
        <f t="shared" si="90"/>
        <v>1.0304632003821248</v>
      </c>
      <c r="O118" s="245">
        <v>1</v>
      </c>
      <c r="P118" s="241"/>
      <c r="Q118" s="241"/>
      <c r="R118" s="245">
        <v>1</v>
      </c>
      <c r="S118" s="245"/>
      <c r="T118" s="245"/>
      <c r="U118" s="139">
        <v>1</v>
      </c>
      <c r="V118" s="74"/>
      <c r="W118" s="74"/>
      <c r="X118" s="74"/>
      <c r="Y118" s="74"/>
      <c r="Z118" s="241">
        <f>IF(J118=J122,0,0.25)</f>
        <v>0</v>
      </c>
      <c r="AA118" s="73">
        <f t="shared" si="91"/>
        <v>2.1999999999999997</v>
      </c>
      <c r="AB118" s="240">
        <f t="shared" si="92"/>
        <v>0.94067180117870297</v>
      </c>
      <c r="AC118" s="240">
        <f t="shared" si="93"/>
        <v>1.9711350015608278</v>
      </c>
      <c r="AD118" s="250">
        <f>AD123-AC118</f>
        <v>-2.9232277960496766</v>
      </c>
      <c r="AE118" s="72" t="str">
        <f t="shared" si="67"/>
        <v>MALA</v>
      </c>
      <c r="AG118" s="242">
        <f t="shared" si="95"/>
        <v>5</v>
      </c>
      <c r="AH118" s="242" t="str">
        <f t="shared" si="96"/>
        <v>b3</v>
      </c>
      <c r="AI118" s="243">
        <f>VLOOKUP(K118,PERDIDAS!$A$10:$L$18,3,FALSE)</f>
        <v>0.7</v>
      </c>
      <c r="AJ118" s="243">
        <f>VLOOKUP(K118,PERDIDAS!$A$10:$M$18,4,FALSE)</f>
        <v>0.3</v>
      </c>
      <c r="AK118" s="243">
        <f>VLOOKUP(K118,PERDIDAS!$A$10:$M$18,5,FALSE)</f>
        <v>0.2</v>
      </c>
      <c r="AL118" s="243">
        <f>VLOOKUP(K118,PERDIDAS!$A$10:$M$18,6,FALSE)</f>
        <v>0.1</v>
      </c>
      <c r="AM118" s="243">
        <f>VLOOKUP(K118,PERDIDAS!$A$10:$M$18,7,FALSE)</f>
        <v>0.4</v>
      </c>
      <c r="AN118" s="243">
        <f>VLOOKUP(K118,PERDIDAS!$A$10:$M$18,8,FALSE)</f>
        <v>1.4</v>
      </c>
      <c r="AO118" s="243">
        <f>VLOOKUP(K118,PERDIDAS!$A$10:$M$18,9,FALSE)</f>
        <v>1.4</v>
      </c>
      <c r="AP118" s="243">
        <f>VLOOKUP(K118,PERDIDAS!$A$10:$M$18,10,FALSE)</f>
        <v>5.6</v>
      </c>
      <c r="AQ118" s="75">
        <f>VLOOKUP(K118,PERDIDAS!$A$10:$M$18,11,FALSE)</f>
        <v>0.5</v>
      </c>
      <c r="AR118" s="75">
        <f>VLOOKUP(K118,PERDIDAS!$A$10:$M$18,12,FALSE)</f>
        <v>1.6</v>
      </c>
      <c r="AS118" s="75">
        <f>VLOOKUP(K118,PERDIDAS!$A$10:$M$18,13,FALSE)</f>
        <v>2.4</v>
      </c>
      <c r="AT118" s="75">
        <f>VLOOKUP(K118,PERDIDAS!$A$10:$M$18,13,FALSE)</f>
        <v>2.4</v>
      </c>
      <c r="BN118" s="60"/>
      <c r="BO118" s="60"/>
      <c r="BP118" s="196"/>
      <c r="BQ118" s="62"/>
      <c r="BR118" s="62"/>
      <c r="BS118" s="62"/>
      <c r="BT118" s="62"/>
      <c r="BU118" s="62"/>
      <c r="BV118" s="62"/>
      <c r="BW118" s="60"/>
      <c r="BX118" s="60"/>
      <c r="BY118" s="60"/>
      <c r="BZ118" s="60"/>
      <c r="CA118" s="60"/>
      <c r="CB118" s="197"/>
      <c r="CC118" s="60"/>
      <c r="CD118" s="60"/>
    </row>
    <row r="119" spans="1:90" s="63" customFormat="1">
      <c r="A119" s="233" t="s">
        <v>29</v>
      </c>
      <c r="B119" s="234">
        <v>5</v>
      </c>
      <c r="C119" s="235" t="s">
        <v>143</v>
      </c>
      <c r="D119" s="235" t="s">
        <v>146</v>
      </c>
      <c r="E119" s="73">
        <f>0.3+0.9</f>
        <v>1.2</v>
      </c>
      <c r="F119" s="74" t="s">
        <v>32</v>
      </c>
      <c r="G119" s="79">
        <f>VLOOKUP(F119,GASTOS!$A$8:$E$19,4,FALSE)</f>
        <v>0.8</v>
      </c>
      <c r="H119" s="236">
        <f>+G119</f>
        <v>0.8</v>
      </c>
      <c r="I119" s="73">
        <f t="shared" si="86"/>
        <v>0.101346216</v>
      </c>
      <c r="J119" s="237">
        <v>0.5</v>
      </c>
      <c r="K119" s="238">
        <f t="shared" si="87"/>
        <v>12.5</v>
      </c>
      <c r="L119" s="239">
        <f t="shared" si="88"/>
        <v>0.82584326349101733</v>
      </c>
      <c r="M119" s="240">
        <f t="shared" si="89"/>
        <v>0.12153039797455252</v>
      </c>
      <c r="N119" s="240">
        <f t="shared" si="90"/>
        <v>0.14583647756946302</v>
      </c>
      <c r="O119" s="244">
        <v>2</v>
      </c>
      <c r="P119" s="75"/>
      <c r="Q119" s="75"/>
      <c r="R119" s="139"/>
      <c r="S119" s="139"/>
      <c r="T119" s="139"/>
      <c r="U119" s="139"/>
      <c r="V119" s="74"/>
      <c r="W119" s="74"/>
      <c r="X119" s="74"/>
      <c r="Y119" s="74"/>
      <c r="Z119" s="241">
        <f>IF(J119=J120,0,0.25)</f>
        <v>0</v>
      </c>
      <c r="AA119" s="73">
        <f t="shared" si="91"/>
        <v>1</v>
      </c>
      <c r="AB119" s="240">
        <f t="shared" si="92"/>
        <v>0.12153039797455252</v>
      </c>
      <c r="AC119" s="240">
        <f t="shared" si="93"/>
        <v>0.26736687554401556</v>
      </c>
      <c r="AD119" s="250">
        <f>AD120-AC119</f>
        <v>-2.4929586030129722</v>
      </c>
      <c r="AE119" s="72" t="str">
        <f t="shared" si="67"/>
        <v>MALA</v>
      </c>
      <c r="AG119" s="242">
        <f t="shared" si="95"/>
        <v>5</v>
      </c>
      <c r="AH119" s="242" t="str">
        <f t="shared" si="96"/>
        <v>a1</v>
      </c>
      <c r="AI119" s="243">
        <f>VLOOKUP(K119,PERDIDAS!$A$10:$L$18,3,FALSE)</f>
        <v>0.5</v>
      </c>
      <c r="AJ119" s="243">
        <f>VLOOKUP(K119,PERDIDAS!$A$10:$M$18,4,FALSE)</f>
        <v>0.2</v>
      </c>
      <c r="AK119" s="243">
        <f>VLOOKUP(K119,PERDIDAS!$A$10:$M$18,5,FALSE)</f>
        <v>0.2</v>
      </c>
      <c r="AL119" s="243">
        <f>VLOOKUP(K119,PERDIDAS!$A$10:$M$18,6,FALSE)</f>
        <v>0.1</v>
      </c>
      <c r="AM119" s="243">
        <f>VLOOKUP(K119,PERDIDAS!$A$10:$M$18,7,FALSE)</f>
        <v>0.3</v>
      </c>
      <c r="AN119" s="243">
        <f>VLOOKUP(K119,PERDIDAS!$A$10:$M$18,8,FALSE)</f>
        <v>1</v>
      </c>
      <c r="AO119" s="243">
        <f>VLOOKUP(K119,PERDIDAS!$A$10:$M$18,9,FALSE)</f>
        <v>1</v>
      </c>
      <c r="AP119" s="243">
        <f>VLOOKUP(K119,PERDIDAS!$A$10:$M$18,10,FALSE)</f>
        <v>3.6</v>
      </c>
      <c r="AQ119" s="75">
        <f>VLOOKUP(K119,PERDIDAS!$A$10:$M$18,11,FALSE)</f>
        <v>0.4</v>
      </c>
      <c r="AR119" s="75">
        <f>VLOOKUP(K119,PERDIDAS!$A$10:$M$18,12,FALSE)</f>
        <v>1.1000000000000001</v>
      </c>
      <c r="AS119" s="75">
        <f>VLOOKUP(K119,PERDIDAS!$A$10:$M$18,13,FALSE)</f>
        <v>1.6</v>
      </c>
      <c r="AT119" s="75">
        <f>VLOOKUP(K119,PERDIDAS!$A$10:$M$18,13,FALSE)</f>
        <v>1.6</v>
      </c>
      <c r="BN119" s="60"/>
      <c r="BO119" s="60"/>
      <c r="BP119" s="196"/>
      <c r="BQ119" s="62"/>
      <c r="BR119" s="60"/>
      <c r="BS119" s="60"/>
      <c r="BT119" s="60"/>
      <c r="BU119" s="60"/>
      <c r="BV119" s="60"/>
      <c r="BW119" s="60"/>
      <c r="BX119" s="60"/>
      <c r="BY119" s="60"/>
      <c r="BZ119" s="60"/>
      <c r="CA119" s="60"/>
      <c r="CB119" s="197"/>
      <c r="CC119" s="60"/>
      <c r="CD119" s="60"/>
    </row>
    <row r="120" spans="1:90" s="63" customFormat="1">
      <c r="A120" s="233" t="s">
        <v>29</v>
      </c>
      <c r="B120" s="234">
        <v>5</v>
      </c>
      <c r="C120" s="235" t="s">
        <v>146</v>
      </c>
      <c r="D120" s="235" t="s">
        <v>149</v>
      </c>
      <c r="E120" s="73">
        <f>0.3+0.9</f>
        <v>1.2</v>
      </c>
      <c r="F120" s="75" t="s">
        <v>32</v>
      </c>
      <c r="G120" s="79">
        <f>VLOOKUP(F120,GASTOS!$A$8:$E$19,4,FALSE)</f>
        <v>0.8</v>
      </c>
      <c r="H120" s="236">
        <f>H119+G120</f>
        <v>1.6</v>
      </c>
      <c r="I120" s="73">
        <f t="shared" si="86"/>
        <v>0.11921306399999999</v>
      </c>
      <c r="J120" s="237">
        <v>0.5</v>
      </c>
      <c r="K120" s="238">
        <f t="shared" si="87"/>
        <v>12.5</v>
      </c>
      <c r="L120" s="239">
        <f t="shared" si="88"/>
        <v>0.97143543893660034</v>
      </c>
      <c r="M120" s="240">
        <f t="shared" si="89"/>
        <v>0.16490523109289332</v>
      </c>
      <c r="N120" s="240">
        <f t="shared" si="90"/>
        <v>0.19788627731147199</v>
      </c>
      <c r="O120" s="244">
        <v>1</v>
      </c>
      <c r="P120" s="75"/>
      <c r="Q120" s="75"/>
      <c r="R120" s="139"/>
      <c r="S120" s="139"/>
      <c r="T120" s="139"/>
      <c r="U120" s="139">
        <v>1</v>
      </c>
      <c r="V120" s="75"/>
      <c r="W120" s="75"/>
      <c r="X120" s="75"/>
      <c r="Y120" s="75"/>
      <c r="Z120" s="241">
        <f>IF(J120=J121,0,0.25)</f>
        <v>0</v>
      </c>
      <c r="AA120" s="73">
        <f t="shared" si="91"/>
        <v>1.5</v>
      </c>
      <c r="AB120" s="240">
        <f t="shared" si="92"/>
        <v>0.24735784663933996</v>
      </c>
      <c r="AC120" s="240">
        <f t="shared" si="93"/>
        <v>0.44524412395081192</v>
      </c>
      <c r="AD120" s="250">
        <f>AD121-AC120</f>
        <v>-2.2255917274689567</v>
      </c>
      <c r="AE120" s="72" t="str">
        <f t="shared" si="67"/>
        <v>MALA</v>
      </c>
      <c r="AG120" s="242">
        <f t="shared" si="95"/>
        <v>5</v>
      </c>
      <c r="AH120" s="242" t="str">
        <f t="shared" si="96"/>
        <v>a2</v>
      </c>
      <c r="AI120" s="243">
        <f>VLOOKUP(K120,PERDIDAS!$A$10:$L$18,3,FALSE)</f>
        <v>0.5</v>
      </c>
      <c r="AJ120" s="243">
        <f>VLOOKUP(K120,PERDIDAS!$A$10:$M$18,4,FALSE)</f>
        <v>0.2</v>
      </c>
      <c r="AK120" s="243">
        <f>VLOOKUP(K120,PERDIDAS!$A$10:$M$18,5,FALSE)</f>
        <v>0.2</v>
      </c>
      <c r="AL120" s="243">
        <f>VLOOKUP(K120,PERDIDAS!$A$10:$M$18,6,FALSE)</f>
        <v>0.1</v>
      </c>
      <c r="AM120" s="243">
        <f>VLOOKUP(K120,PERDIDAS!$A$10:$M$18,7,FALSE)</f>
        <v>0.3</v>
      </c>
      <c r="AN120" s="243">
        <f>VLOOKUP(K120,PERDIDAS!$A$10:$M$18,8,FALSE)</f>
        <v>1</v>
      </c>
      <c r="AO120" s="243">
        <f>VLOOKUP(K120,PERDIDAS!$A$10:$M$18,9,FALSE)</f>
        <v>1</v>
      </c>
      <c r="AP120" s="243">
        <f>VLOOKUP(K120,PERDIDAS!$A$10:$M$18,10,FALSE)</f>
        <v>3.6</v>
      </c>
      <c r="AQ120" s="75">
        <f>VLOOKUP(K120,PERDIDAS!$A$10:$M$18,11,FALSE)</f>
        <v>0.4</v>
      </c>
      <c r="AR120" s="75">
        <f>VLOOKUP(K120,PERDIDAS!$A$10:$M$18,12,FALSE)</f>
        <v>1.1000000000000001</v>
      </c>
      <c r="AS120" s="75">
        <f>VLOOKUP(K120,PERDIDAS!$A$10:$M$18,13,FALSE)</f>
        <v>1.6</v>
      </c>
      <c r="AT120" s="75">
        <f>VLOOKUP(K120,PERDIDAS!$A$10:$M$18,13,FALSE)</f>
        <v>1.6</v>
      </c>
      <c r="BN120" s="60"/>
      <c r="BO120" s="60"/>
      <c r="BP120" s="196"/>
      <c r="BQ120" s="62"/>
      <c r="BR120" s="60"/>
      <c r="BS120" s="60"/>
      <c r="BT120" s="60"/>
      <c r="BU120" s="60"/>
      <c r="BV120" s="60"/>
      <c r="BW120" s="60"/>
      <c r="BX120" s="60"/>
      <c r="BY120" s="60"/>
      <c r="BZ120" s="60"/>
      <c r="CA120" s="60"/>
      <c r="CB120" s="197"/>
      <c r="CC120" s="60"/>
      <c r="CD120" s="60"/>
      <c r="CE120" s="60"/>
      <c r="CF120" s="60"/>
      <c r="CG120" s="60"/>
      <c r="CH120" s="60"/>
      <c r="CI120" s="60"/>
      <c r="CJ120" s="60"/>
      <c r="CK120" s="60"/>
      <c r="CL120" s="60"/>
    </row>
    <row r="121" spans="1:90" s="63" customFormat="1">
      <c r="A121" s="233" t="s">
        <v>29</v>
      </c>
      <c r="B121" s="234">
        <v>5</v>
      </c>
      <c r="C121" s="75" t="s">
        <v>149</v>
      </c>
      <c r="D121" s="75" t="s">
        <v>152</v>
      </c>
      <c r="E121" s="73">
        <f>0.3+0.9</f>
        <v>1.2</v>
      </c>
      <c r="F121" s="75" t="s">
        <v>32</v>
      </c>
      <c r="G121" s="79">
        <f>VLOOKUP(F121,GASTOS!$A$8:$E$19,4,FALSE)</f>
        <v>0.8</v>
      </c>
      <c r="H121" s="236">
        <f>+H120+G121</f>
        <v>2.4000000000000004</v>
      </c>
      <c r="I121" s="73">
        <f t="shared" si="86"/>
        <v>0.13697354400000003</v>
      </c>
      <c r="J121" s="237">
        <v>0.5</v>
      </c>
      <c r="K121" s="238">
        <f t="shared" si="87"/>
        <v>12.5</v>
      </c>
      <c r="L121" s="239">
        <f t="shared" si="88"/>
        <v>1.1161608499412594</v>
      </c>
      <c r="M121" s="240">
        <f t="shared" si="89"/>
        <v>0.21409399306770288</v>
      </c>
      <c r="N121" s="240">
        <f t="shared" si="90"/>
        <v>0.25691279168124342</v>
      </c>
      <c r="O121" s="244">
        <v>1</v>
      </c>
      <c r="P121" s="75"/>
      <c r="Q121" s="75"/>
      <c r="R121" s="139"/>
      <c r="S121" s="139"/>
      <c r="T121" s="139"/>
      <c r="U121" s="139">
        <v>1</v>
      </c>
      <c r="V121" s="75"/>
      <c r="W121" s="75"/>
      <c r="X121" s="75"/>
      <c r="Y121" s="75"/>
      <c r="Z121" s="241">
        <f>IF(J121=J122,0,0.25)</f>
        <v>0.25</v>
      </c>
      <c r="AA121" s="73">
        <f t="shared" si="91"/>
        <v>1.75</v>
      </c>
      <c r="AB121" s="240">
        <f t="shared" si="92"/>
        <v>0.37466448786848006</v>
      </c>
      <c r="AC121" s="240">
        <f t="shared" si="93"/>
        <v>0.63157727954972342</v>
      </c>
      <c r="AD121" s="251">
        <f>AD122-AC121</f>
        <v>-1.7803476035181447</v>
      </c>
      <c r="AE121" s="72" t="str">
        <f t="shared" si="67"/>
        <v>MALA</v>
      </c>
      <c r="AG121" s="242">
        <f t="shared" si="95"/>
        <v>5</v>
      </c>
      <c r="AH121" s="242" t="str">
        <f t="shared" si="96"/>
        <v>a3</v>
      </c>
      <c r="AI121" s="243">
        <f>VLOOKUP(K121,PERDIDAS!$A$10:$L$18,3,FALSE)</f>
        <v>0.5</v>
      </c>
      <c r="AJ121" s="243">
        <f>VLOOKUP(K121,PERDIDAS!$A$10:$M$18,4,FALSE)</f>
        <v>0.2</v>
      </c>
      <c r="AK121" s="243">
        <f>VLOOKUP(K121,PERDIDAS!$A$10:$M$18,5,FALSE)</f>
        <v>0.2</v>
      </c>
      <c r="AL121" s="243">
        <f>VLOOKUP(K121,PERDIDAS!$A$10:$M$18,6,FALSE)</f>
        <v>0.1</v>
      </c>
      <c r="AM121" s="243">
        <f>VLOOKUP(K121,PERDIDAS!$A$10:$M$18,7,FALSE)</f>
        <v>0.3</v>
      </c>
      <c r="AN121" s="243">
        <f>VLOOKUP(K121,PERDIDAS!$A$10:$M$18,8,FALSE)</f>
        <v>1</v>
      </c>
      <c r="AO121" s="243">
        <f>VLOOKUP(K121,PERDIDAS!$A$10:$M$18,9,FALSE)</f>
        <v>1</v>
      </c>
      <c r="AP121" s="243">
        <f>VLOOKUP(K121,PERDIDAS!$A$10:$M$18,10,FALSE)</f>
        <v>3.6</v>
      </c>
      <c r="AQ121" s="75">
        <f>VLOOKUP(K121,PERDIDAS!$A$10:$M$18,11,FALSE)</f>
        <v>0.4</v>
      </c>
      <c r="AR121" s="75">
        <f>VLOOKUP(K121,PERDIDAS!$A$10:$M$18,12,FALSE)</f>
        <v>1.1000000000000001</v>
      </c>
      <c r="AS121" s="75">
        <f>VLOOKUP(K121,PERDIDAS!$A$10:$M$18,13,FALSE)</f>
        <v>1.6</v>
      </c>
      <c r="AT121" s="75">
        <f>VLOOKUP(K121,PERDIDAS!$A$10:$M$18,13,FALSE)</f>
        <v>1.6</v>
      </c>
      <c r="BN121" s="60"/>
      <c r="BO121" s="60"/>
      <c r="BP121" s="196"/>
      <c r="BQ121" s="62"/>
      <c r="BR121" s="60"/>
      <c r="BS121" s="60"/>
      <c r="BT121" s="60"/>
      <c r="BU121" s="60"/>
      <c r="BV121" s="60"/>
      <c r="BW121" s="60"/>
      <c r="BX121" s="60"/>
      <c r="BY121" s="60"/>
      <c r="BZ121" s="60"/>
      <c r="CA121" s="60"/>
      <c r="CB121" s="197"/>
      <c r="CC121" s="60"/>
      <c r="CD121" s="60"/>
      <c r="CE121" s="60"/>
      <c r="CF121" s="60"/>
      <c r="CG121" s="60"/>
      <c r="CH121" s="60"/>
      <c r="CI121" s="60"/>
      <c r="CJ121" s="60"/>
      <c r="CK121" s="60"/>
      <c r="CL121" s="60"/>
    </row>
    <row r="122" spans="1:90" s="63" customFormat="1">
      <c r="A122" s="233" t="s">
        <v>29</v>
      </c>
      <c r="B122" s="234">
        <v>5</v>
      </c>
      <c r="C122" s="235" t="s">
        <v>152</v>
      </c>
      <c r="D122" s="235">
        <v>1</v>
      </c>
      <c r="E122" s="73">
        <f>0.44+1.95</f>
        <v>2.39</v>
      </c>
      <c r="F122" s="74" t="s">
        <v>32</v>
      </c>
      <c r="G122" s="79">
        <f>VLOOKUP(F122,GASTOS!$A$8:$E$19,4,FALSE)</f>
        <v>0.8</v>
      </c>
      <c r="H122" s="236">
        <f>+H121+G122</f>
        <v>3.2</v>
      </c>
      <c r="I122" s="73">
        <f t="shared" si="86"/>
        <v>0.15462765600000003</v>
      </c>
      <c r="J122" s="237">
        <v>0.75</v>
      </c>
      <c r="K122" s="238">
        <f t="shared" si="87"/>
        <v>18.75</v>
      </c>
      <c r="L122" s="239">
        <f t="shared" si="88"/>
        <v>0.56000866511333081</v>
      </c>
      <c r="M122" s="240">
        <f t="shared" si="89"/>
        <v>3.7179117103888958E-2</v>
      </c>
      <c r="N122" s="240">
        <f t="shared" si="90"/>
        <v>8.8858089878294619E-2</v>
      </c>
      <c r="O122" s="244">
        <v>2</v>
      </c>
      <c r="P122" s="75"/>
      <c r="Q122" s="75"/>
      <c r="R122" s="139">
        <v>1</v>
      </c>
      <c r="S122" s="139"/>
      <c r="T122" s="139"/>
      <c r="U122" s="139">
        <v>1</v>
      </c>
      <c r="V122" s="74"/>
      <c r="W122" s="74"/>
      <c r="X122" s="74"/>
      <c r="Y122" s="74"/>
      <c r="Z122" s="241">
        <f>IF(J122=J123,0,0.25)</f>
        <v>0</v>
      </c>
      <c r="AA122" s="73">
        <f t="shared" si="91"/>
        <v>2.9</v>
      </c>
      <c r="AB122" s="240">
        <f t="shared" si="92"/>
        <v>0.10781943960127797</v>
      </c>
      <c r="AC122" s="240">
        <f t="shared" si="93"/>
        <v>0.19667752947957259</v>
      </c>
      <c r="AD122" s="250">
        <f>AD123-AC122</f>
        <v>-1.1487703239684213</v>
      </c>
      <c r="AE122" s="72" t="str">
        <f t="shared" si="67"/>
        <v>MALA</v>
      </c>
      <c r="AG122" s="242">
        <f t="shared" si="95"/>
        <v>5</v>
      </c>
      <c r="AH122" s="242" t="str">
        <f t="shared" si="96"/>
        <v>a4</v>
      </c>
      <c r="AI122" s="243">
        <f>VLOOKUP(K122,PERDIDAS!$A$10:$L$18,3,FALSE)</f>
        <v>0.7</v>
      </c>
      <c r="AJ122" s="243">
        <f>VLOOKUP(K122,PERDIDAS!$A$10:$M$18,4,FALSE)</f>
        <v>0.3</v>
      </c>
      <c r="AK122" s="243">
        <f>VLOOKUP(K122,PERDIDAS!$A$10:$M$18,5,FALSE)</f>
        <v>0.2</v>
      </c>
      <c r="AL122" s="243">
        <f>VLOOKUP(K122,PERDIDAS!$A$10:$M$18,6,FALSE)</f>
        <v>0.1</v>
      </c>
      <c r="AM122" s="243">
        <f>VLOOKUP(K122,PERDIDAS!$A$10:$M$18,7,FALSE)</f>
        <v>0.4</v>
      </c>
      <c r="AN122" s="243">
        <f>VLOOKUP(K122,PERDIDAS!$A$10:$M$18,8,FALSE)</f>
        <v>1.4</v>
      </c>
      <c r="AO122" s="243">
        <f>VLOOKUP(K122,PERDIDAS!$A$10:$M$18,9,FALSE)</f>
        <v>1.4</v>
      </c>
      <c r="AP122" s="243">
        <f>VLOOKUP(K122,PERDIDAS!$A$10:$M$18,10,FALSE)</f>
        <v>5.6</v>
      </c>
      <c r="AQ122" s="75">
        <f>VLOOKUP(K122,PERDIDAS!$A$10:$M$18,11,FALSE)</f>
        <v>0.5</v>
      </c>
      <c r="AR122" s="75">
        <f>VLOOKUP(K122,PERDIDAS!$A$10:$M$18,12,FALSE)</f>
        <v>1.6</v>
      </c>
      <c r="AS122" s="75">
        <f>VLOOKUP(K122,PERDIDAS!$A$10:$M$18,13,FALSE)</f>
        <v>2.4</v>
      </c>
      <c r="AT122" s="75">
        <f>VLOOKUP(K122,PERDIDAS!$A$10:$M$18,13,FALSE)</f>
        <v>2.4</v>
      </c>
      <c r="BN122" s="60"/>
      <c r="BO122" s="60"/>
      <c r="BP122" s="196"/>
      <c r="BQ122" s="62"/>
      <c r="BR122" s="60"/>
      <c r="BS122" s="60"/>
      <c r="BT122" s="60"/>
      <c r="BU122" s="60"/>
      <c r="BV122" s="60"/>
      <c r="BW122" s="60"/>
      <c r="BX122" s="60"/>
      <c r="BY122" s="60"/>
      <c r="BZ122" s="60"/>
      <c r="CA122" s="60"/>
      <c r="CB122" s="197"/>
      <c r="CC122" s="60"/>
      <c r="CD122" s="60"/>
    </row>
    <row r="123" spans="1:90" s="63" customFormat="1">
      <c r="A123" s="233" t="s">
        <v>29</v>
      </c>
      <c r="B123" s="234">
        <v>5</v>
      </c>
      <c r="C123" s="235">
        <v>1</v>
      </c>
      <c r="D123" s="235" t="s">
        <v>281</v>
      </c>
      <c r="E123" s="73">
        <v>0.2</v>
      </c>
      <c r="F123" s="75" t="s">
        <v>394</v>
      </c>
      <c r="G123" s="79">
        <f>VLOOKUP(F123,GASTOS!$A$8:$E$19,4,FALSE)</f>
        <v>0</v>
      </c>
      <c r="H123" s="236">
        <f>H122+G123+H118</f>
        <v>26.7</v>
      </c>
      <c r="I123" s="73">
        <f t="shared" si="86"/>
        <v>0.62576294099999996</v>
      </c>
      <c r="J123" s="237">
        <v>0.75</v>
      </c>
      <c r="K123" s="238">
        <f t="shared" si="87"/>
        <v>18.75</v>
      </c>
      <c r="L123" s="239">
        <f t="shared" si="88"/>
        <v>2.2663000806712219</v>
      </c>
      <c r="M123" s="240">
        <f t="shared" si="89"/>
        <v>0.51464475377775609</v>
      </c>
      <c r="N123" s="240">
        <f t="shared" si="90"/>
        <v>0.10292895075555122</v>
      </c>
      <c r="O123" s="244"/>
      <c r="P123" s="75"/>
      <c r="Q123" s="75"/>
      <c r="R123" s="139"/>
      <c r="S123" s="139"/>
      <c r="T123" s="139"/>
      <c r="U123" s="139">
        <v>1</v>
      </c>
      <c r="V123" s="75"/>
      <c r="W123" s="75"/>
      <c r="X123" s="75"/>
      <c r="Y123" s="75"/>
      <c r="Z123" s="241">
        <f>IF(J123=J124,0,0.25)</f>
        <v>0.25</v>
      </c>
      <c r="AA123" s="73">
        <f t="shared" si="91"/>
        <v>1.65</v>
      </c>
      <c r="AB123" s="240">
        <f t="shared" si="92"/>
        <v>0.84916384373329745</v>
      </c>
      <c r="AC123" s="240">
        <f t="shared" si="93"/>
        <v>0.95209279448884865</v>
      </c>
      <c r="AD123" s="250">
        <f>AD124-AC123</f>
        <v>-0.95209279448884865</v>
      </c>
      <c r="AE123" s="72" t="str">
        <f t="shared" si="67"/>
        <v>MALA</v>
      </c>
      <c r="AG123" s="242">
        <f t="shared" si="95"/>
        <v>5</v>
      </c>
      <c r="AH123" s="242">
        <f t="shared" si="96"/>
        <v>1</v>
      </c>
      <c r="AI123" s="243">
        <f>VLOOKUP(K123,PERDIDAS!$A$10:$L$18,3,FALSE)</f>
        <v>0.7</v>
      </c>
      <c r="AJ123" s="243">
        <f>VLOOKUP(K123,PERDIDAS!$A$10:$M$18,4,FALSE)</f>
        <v>0.3</v>
      </c>
      <c r="AK123" s="243">
        <f>VLOOKUP(K123,PERDIDAS!$A$10:$M$18,5,FALSE)</f>
        <v>0.2</v>
      </c>
      <c r="AL123" s="243">
        <f>VLOOKUP(K123,PERDIDAS!$A$10:$M$18,6,FALSE)</f>
        <v>0.1</v>
      </c>
      <c r="AM123" s="243">
        <f>VLOOKUP(K123,PERDIDAS!$A$10:$M$18,7,FALSE)</f>
        <v>0.4</v>
      </c>
      <c r="AN123" s="243">
        <f>VLOOKUP(K123,PERDIDAS!$A$10:$M$18,8,FALSE)</f>
        <v>1.4</v>
      </c>
      <c r="AO123" s="243">
        <f>VLOOKUP(K123,PERDIDAS!$A$10:$M$18,9,FALSE)</f>
        <v>1.4</v>
      </c>
      <c r="AP123" s="243">
        <f>VLOOKUP(K123,PERDIDAS!$A$10:$M$18,10,FALSE)</f>
        <v>5.6</v>
      </c>
      <c r="AQ123" s="75">
        <f>VLOOKUP(K123,PERDIDAS!$A$10:$M$18,11,FALSE)</f>
        <v>0.5</v>
      </c>
      <c r="AR123" s="75">
        <f>VLOOKUP(K123,PERDIDAS!$A$10:$M$18,12,FALSE)</f>
        <v>1.6</v>
      </c>
      <c r="AS123" s="75">
        <f>VLOOKUP(K123,PERDIDAS!$A$10:$M$18,13,FALSE)</f>
        <v>2.4</v>
      </c>
      <c r="AT123" s="75">
        <f>VLOOKUP(K123,PERDIDAS!$A$10:$M$18,13,FALSE)</f>
        <v>2.4</v>
      </c>
      <c r="BN123" s="60"/>
      <c r="BO123" s="60"/>
      <c r="BP123" s="196"/>
      <c r="BQ123" s="62"/>
      <c r="BR123" s="60"/>
      <c r="BS123" s="60"/>
      <c r="BT123" s="60"/>
      <c r="BU123" s="60"/>
      <c r="BV123" s="60"/>
      <c r="BW123" s="60"/>
      <c r="BX123" s="60"/>
      <c r="BY123" s="60"/>
      <c r="BZ123" s="60"/>
      <c r="CA123" s="60"/>
      <c r="CB123" s="197"/>
      <c r="CC123" s="60"/>
      <c r="CD123" s="60"/>
      <c r="CE123" s="60"/>
      <c r="CF123" s="60"/>
      <c r="CG123" s="60"/>
      <c r="CH123" s="60"/>
      <c r="CI123" s="60"/>
      <c r="CJ123" s="60"/>
      <c r="CK123" s="60"/>
      <c r="CL123" s="60"/>
    </row>
    <row r="124" spans="1:90" s="63" customFormat="1">
      <c r="A124" s="206"/>
      <c r="B124" s="207"/>
      <c r="C124" s="200"/>
      <c r="D124" s="200"/>
      <c r="E124" s="200"/>
      <c r="F124" s="200"/>
      <c r="G124" s="79" t="e">
        <f>VLOOKUP(F124,GASTOS!$A$8:$E$19,4,FALSE)</f>
        <v>#N/A</v>
      </c>
      <c r="H124" s="211"/>
      <c r="I124" s="209"/>
      <c r="J124" s="212"/>
      <c r="K124" s="213"/>
      <c r="L124" s="214"/>
      <c r="M124" s="215"/>
      <c r="N124" s="215"/>
      <c r="O124" s="211"/>
      <c r="P124" s="200"/>
      <c r="Q124" s="200"/>
      <c r="R124" s="200"/>
      <c r="S124" s="200"/>
      <c r="T124" s="200"/>
      <c r="U124" s="200"/>
      <c r="V124" s="200"/>
      <c r="W124" s="200"/>
      <c r="X124" s="200"/>
      <c r="Y124" s="200"/>
      <c r="Z124" s="201"/>
      <c r="AA124" s="209"/>
      <c r="AB124" s="215"/>
      <c r="AC124" s="215"/>
      <c r="AD124" s="252"/>
      <c r="AE124" s="63" t="str">
        <f t="shared" si="67"/>
        <v>MALA</v>
      </c>
      <c r="AG124" s="198"/>
      <c r="AH124" s="198"/>
      <c r="AI124" s="199"/>
      <c r="AJ124" s="199"/>
      <c r="AK124" s="199"/>
      <c r="AL124" s="199"/>
      <c r="AM124" s="199"/>
      <c r="AN124" s="199"/>
      <c r="AO124" s="199"/>
      <c r="AP124" s="199"/>
      <c r="AQ124" s="200"/>
      <c r="AR124" s="200"/>
      <c r="AS124" s="200"/>
      <c r="AT124" s="200"/>
      <c r="BN124" s="60"/>
      <c r="BO124" s="60"/>
      <c r="BP124" s="196"/>
      <c r="BQ124" s="62"/>
      <c r="BR124" s="60"/>
      <c r="BS124" s="60"/>
      <c r="BT124" s="60"/>
      <c r="BU124" s="60"/>
      <c r="BV124" s="60"/>
      <c r="BW124" s="60"/>
      <c r="BX124" s="60"/>
      <c r="BY124" s="60"/>
      <c r="BZ124" s="60"/>
      <c r="CA124" s="60"/>
      <c r="CB124" s="197"/>
      <c r="CC124" s="60"/>
      <c r="CD124" s="60"/>
      <c r="CE124" s="60"/>
      <c r="CF124" s="60"/>
      <c r="CG124" s="60"/>
      <c r="CH124" s="60"/>
      <c r="CI124" s="60"/>
      <c r="CJ124" s="60"/>
      <c r="CK124" s="60"/>
      <c r="CL124" s="60"/>
    </row>
    <row r="125" spans="1:90" s="63" customFormat="1">
      <c r="A125" s="233" t="s">
        <v>29</v>
      </c>
      <c r="B125" s="234">
        <v>6</v>
      </c>
      <c r="C125" s="235" t="s">
        <v>145</v>
      </c>
      <c r="D125" s="235" t="s">
        <v>148</v>
      </c>
      <c r="E125" s="73">
        <f>0.3+0.6</f>
        <v>0.89999999999999991</v>
      </c>
      <c r="F125" s="75" t="s">
        <v>95</v>
      </c>
      <c r="G125" s="79">
        <f>VLOOKUP(F125,GASTOS!$A$8:$E$19,4,FALSE)</f>
        <v>4</v>
      </c>
      <c r="H125" s="236">
        <f>+G125</f>
        <v>4</v>
      </c>
      <c r="I125" s="73">
        <f t="shared" ref="I125:I136" si="97">IF(H125&lt;100,0.083373+0.022533*H125-0.0000831*H125^2,0)</f>
        <v>0.17217540000000003</v>
      </c>
      <c r="J125" s="237">
        <v>0.5</v>
      </c>
      <c r="K125" s="238">
        <f t="shared" ref="K125:K136" si="98">+J125*2.5*10</f>
        <v>12.5</v>
      </c>
      <c r="L125" s="239">
        <f t="shared" ref="L125:L136" si="99">(I125/1000)/((PI()*(K125/1000)^2)/4)</f>
        <v>1.4030113786278051</v>
      </c>
      <c r="M125" s="240">
        <f t="shared" ref="M125:M136" si="100">0.0020233*((I125/1000)^1.8797/(K125/1000)^4.8797)</f>
        <v>0.32909657984041624</v>
      </c>
      <c r="N125" s="240">
        <f t="shared" ref="N125:N136" si="101">M125*E125</f>
        <v>0.29618692185637457</v>
      </c>
      <c r="O125" s="245">
        <v>2</v>
      </c>
      <c r="P125" s="241"/>
      <c r="Q125" s="241"/>
      <c r="R125" s="245"/>
      <c r="S125" s="245"/>
      <c r="T125" s="245"/>
      <c r="U125" s="245"/>
      <c r="V125" s="74"/>
      <c r="W125" s="74"/>
      <c r="X125" s="74"/>
      <c r="Y125" s="74"/>
      <c r="Z125" s="241">
        <f>IF(J125=J126,0,0.25)</f>
        <v>0</v>
      </c>
      <c r="AA125" s="73">
        <f t="shared" ref="AA125:AA136" si="102">O125*AI125+P125*AJ125+Q125*AK125+R125*AL125+S125*AM125+T125*AN125+U125*AO125+V125*AP125+W125*AQ125+X125*AR125+Y125*AS125+Z125</f>
        <v>1</v>
      </c>
      <c r="AB125" s="240">
        <f t="shared" ref="AB125:AB136" si="103">AA125*M125</f>
        <v>0.32909657984041624</v>
      </c>
      <c r="AC125" s="240">
        <f t="shared" ref="AC125:AC136" si="104">AB125+N125</f>
        <v>0.62528350169679081</v>
      </c>
      <c r="AD125" s="250">
        <f t="shared" ref="AD125:AD130" si="105">AD126-AC125</f>
        <v>-10.66655968976996</v>
      </c>
      <c r="AE125" s="72" t="str">
        <f t="shared" si="67"/>
        <v>MALA</v>
      </c>
      <c r="AG125" s="242">
        <f t="shared" si="95"/>
        <v>6</v>
      </c>
      <c r="AH125" s="242" t="str">
        <f t="shared" si="96"/>
        <v>c1</v>
      </c>
      <c r="AI125" s="243">
        <f>VLOOKUP(K125,PERDIDAS!$A$10:$L$18,3,FALSE)</f>
        <v>0.5</v>
      </c>
      <c r="AJ125" s="243">
        <f>VLOOKUP(K125,PERDIDAS!$A$10:$M$18,4,FALSE)</f>
        <v>0.2</v>
      </c>
      <c r="AK125" s="243">
        <f>VLOOKUP(K125,PERDIDAS!$A$10:$M$18,5,FALSE)</f>
        <v>0.2</v>
      </c>
      <c r="AL125" s="243">
        <f>VLOOKUP(K125,PERDIDAS!$A$10:$M$18,6,FALSE)</f>
        <v>0.1</v>
      </c>
      <c r="AM125" s="243">
        <f>VLOOKUP(K125,PERDIDAS!$A$10:$M$18,7,FALSE)</f>
        <v>0.3</v>
      </c>
      <c r="AN125" s="243">
        <f>VLOOKUP(K125,PERDIDAS!$A$10:$M$18,8,FALSE)</f>
        <v>1</v>
      </c>
      <c r="AO125" s="243">
        <f>VLOOKUP(K125,PERDIDAS!$A$10:$M$18,9,FALSE)</f>
        <v>1</v>
      </c>
      <c r="AP125" s="243">
        <f>VLOOKUP(K125,PERDIDAS!$A$10:$M$18,10,FALSE)</f>
        <v>3.6</v>
      </c>
      <c r="AQ125" s="75">
        <f>VLOOKUP(K125,PERDIDAS!$A$10:$M$18,11,FALSE)</f>
        <v>0.4</v>
      </c>
      <c r="AR125" s="75">
        <f>VLOOKUP(K125,PERDIDAS!$A$10:$M$18,12,FALSE)</f>
        <v>1.1000000000000001</v>
      </c>
      <c r="AS125" s="75">
        <f>VLOOKUP(K125,PERDIDAS!$A$10:$M$18,13,FALSE)</f>
        <v>1.6</v>
      </c>
      <c r="AT125" s="75">
        <f>VLOOKUP(K125,PERDIDAS!$A$10:$M$18,13,FALSE)</f>
        <v>1.6</v>
      </c>
      <c r="BN125" s="60"/>
      <c r="BO125" s="60"/>
      <c r="BP125" s="196"/>
      <c r="BQ125" s="62"/>
      <c r="BR125" s="62"/>
      <c r="BS125" s="62"/>
      <c r="BT125" s="62"/>
      <c r="BU125" s="62"/>
      <c r="BV125" s="62"/>
      <c r="BW125" s="62"/>
      <c r="BX125" s="62"/>
      <c r="BY125" s="60"/>
      <c r="BZ125" s="60"/>
      <c r="CA125" s="60"/>
      <c r="CB125" s="197"/>
      <c r="CC125" s="60"/>
      <c r="CD125" s="60"/>
    </row>
    <row r="126" spans="1:90" s="63" customFormat="1">
      <c r="A126" s="233" t="s">
        <v>29</v>
      </c>
      <c r="B126" s="234">
        <v>6</v>
      </c>
      <c r="C126" s="75" t="s">
        <v>148</v>
      </c>
      <c r="D126" s="75" t="s">
        <v>150</v>
      </c>
      <c r="E126" s="73">
        <f>0.3+0.6</f>
        <v>0.89999999999999991</v>
      </c>
      <c r="F126" s="74" t="s">
        <v>95</v>
      </c>
      <c r="G126" s="79">
        <f>VLOOKUP(F126,GASTOS!$A$8:$E$19,4,FALSE)</f>
        <v>4</v>
      </c>
      <c r="H126" s="236">
        <f>+H125+G126</f>
        <v>8</v>
      </c>
      <c r="I126" s="73">
        <f t="shared" si="97"/>
        <v>0.25831860000000001</v>
      </c>
      <c r="J126" s="237">
        <v>0.5</v>
      </c>
      <c r="K126" s="238">
        <f t="shared" si="98"/>
        <v>12.5</v>
      </c>
      <c r="L126" s="239">
        <f t="shared" si="99"/>
        <v>2.1049693226279973</v>
      </c>
      <c r="M126" s="240">
        <f t="shared" si="100"/>
        <v>0.70550081456812042</v>
      </c>
      <c r="N126" s="240">
        <f t="shared" si="101"/>
        <v>0.63495073311130834</v>
      </c>
      <c r="O126" s="245">
        <v>1</v>
      </c>
      <c r="P126" s="241"/>
      <c r="Q126" s="241"/>
      <c r="R126" s="245"/>
      <c r="S126" s="245"/>
      <c r="T126" s="139"/>
      <c r="U126" s="139">
        <v>1</v>
      </c>
      <c r="V126" s="74"/>
      <c r="W126" s="74"/>
      <c r="X126" s="74"/>
      <c r="Y126" s="74"/>
      <c r="Z126" s="241">
        <f>IF(J126=J127,0,0.25)</f>
        <v>0</v>
      </c>
      <c r="AA126" s="73">
        <f t="shared" si="102"/>
        <v>1.5</v>
      </c>
      <c r="AB126" s="240">
        <f t="shared" si="103"/>
        <v>1.0582512218521807</v>
      </c>
      <c r="AC126" s="240">
        <f t="shared" si="104"/>
        <v>1.6932019549634889</v>
      </c>
      <c r="AD126" s="250">
        <f t="shared" si="105"/>
        <v>-10.041276188073169</v>
      </c>
      <c r="AE126" s="72" t="str">
        <f t="shared" si="67"/>
        <v>MALA</v>
      </c>
      <c r="AG126" s="242">
        <f t="shared" si="95"/>
        <v>6</v>
      </c>
      <c r="AH126" s="242" t="str">
        <f t="shared" si="96"/>
        <v>c2</v>
      </c>
      <c r="AI126" s="243">
        <f>VLOOKUP(K126,PERDIDAS!$A$10:$L$18,3,FALSE)</f>
        <v>0.5</v>
      </c>
      <c r="AJ126" s="243">
        <f>VLOOKUP(K126,PERDIDAS!$A$10:$M$18,4,FALSE)</f>
        <v>0.2</v>
      </c>
      <c r="AK126" s="243">
        <f>VLOOKUP(K126,PERDIDAS!$A$10:$M$18,5,FALSE)</f>
        <v>0.2</v>
      </c>
      <c r="AL126" s="243">
        <f>VLOOKUP(K126,PERDIDAS!$A$10:$M$18,6,FALSE)</f>
        <v>0.1</v>
      </c>
      <c r="AM126" s="243">
        <f>VLOOKUP(K126,PERDIDAS!$A$10:$M$18,7,FALSE)</f>
        <v>0.3</v>
      </c>
      <c r="AN126" s="243">
        <f>VLOOKUP(K126,PERDIDAS!$A$10:$M$18,8,FALSE)</f>
        <v>1</v>
      </c>
      <c r="AO126" s="243">
        <f>VLOOKUP(K126,PERDIDAS!$A$10:$M$18,9,FALSE)</f>
        <v>1</v>
      </c>
      <c r="AP126" s="243">
        <f>VLOOKUP(K126,PERDIDAS!$A$10:$M$18,10,FALSE)</f>
        <v>3.6</v>
      </c>
      <c r="AQ126" s="75">
        <f>VLOOKUP(K126,PERDIDAS!$A$10:$M$18,11,FALSE)</f>
        <v>0.4</v>
      </c>
      <c r="AR126" s="75">
        <f>VLOOKUP(K126,PERDIDAS!$A$10:$M$18,12,FALSE)</f>
        <v>1.1000000000000001</v>
      </c>
      <c r="AS126" s="75">
        <f>VLOOKUP(K126,PERDIDAS!$A$10:$M$18,13,FALSE)</f>
        <v>1.6</v>
      </c>
      <c r="AT126" s="75">
        <f>VLOOKUP(K126,PERDIDAS!$A$10:$M$18,13,FALSE)</f>
        <v>1.6</v>
      </c>
      <c r="BN126" s="60"/>
      <c r="BO126" s="60"/>
      <c r="BP126" s="196"/>
      <c r="BQ126" s="62"/>
      <c r="BR126" s="62"/>
      <c r="BS126" s="62"/>
      <c r="BT126" s="62"/>
      <c r="BU126" s="62"/>
      <c r="BV126" s="60"/>
      <c r="BW126" s="60"/>
      <c r="BX126" s="60"/>
      <c r="BY126" s="60"/>
      <c r="BZ126" s="60"/>
      <c r="CA126" s="60"/>
      <c r="CB126" s="197"/>
      <c r="CC126" s="60"/>
      <c r="CD126" s="60"/>
    </row>
    <row r="127" spans="1:90" s="63" customFormat="1">
      <c r="A127" s="233" t="s">
        <v>29</v>
      </c>
      <c r="B127" s="234">
        <v>6</v>
      </c>
      <c r="C127" s="75" t="s">
        <v>150</v>
      </c>
      <c r="D127" s="75" t="s">
        <v>156</v>
      </c>
      <c r="E127" s="73">
        <f>0.3+0.6</f>
        <v>0.89999999999999991</v>
      </c>
      <c r="F127" s="75" t="s">
        <v>95</v>
      </c>
      <c r="G127" s="79">
        <f>VLOOKUP(F127,GASTOS!$A$8:$E$19,4,FALSE)</f>
        <v>4</v>
      </c>
      <c r="H127" s="236">
        <f>+H126+G127</f>
        <v>12</v>
      </c>
      <c r="I127" s="73">
        <f t="shared" si="97"/>
        <v>0.34180260000000001</v>
      </c>
      <c r="J127" s="237">
        <v>0.5</v>
      </c>
      <c r="K127" s="238">
        <f t="shared" si="98"/>
        <v>12.5</v>
      </c>
      <c r="L127" s="239">
        <f t="shared" si="99"/>
        <v>2.7852581556050877</v>
      </c>
      <c r="M127" s="240">
        <f t="shared" si="100"/>
        <v>1.1942796685478987</v>
      </c>
      <c r="N127" s="240">
        <f t="shared" si="101"/>
        <v>1.0748517016931087</v>
      </c>
      <c r="O127" s="245">
        <v>1</v>
      </c>
      <c r="P127" s="75"/>
      <c r="Q127" s="75"/>
      <c r="R127" s="246"/>
      <c r="S127" s="139"/>
      <c r="T127" s="139"/>
      <c r="U127" s="139">
        <v>1</v>
      </c>
      <c r="V127" s="74"/>
      <c r="W127" s="74"/>
      <c r="X127" s="74"/>
      <c r="Y127" s="74"/>
      <c r="Z127" s="241">
        <f>IF(J127=J128,0,0.25)</f>
        <v>0.25</v>
      </c>
      <c r="AA127" s="73">
        <f t="shared" si="102"/>
        <v>1.75</v>
      </c>
      <c r="AB127" s="240">
        <f t="shared" si="103"/>
        <v>2.0899894199588225</v>
      </c>
      <c r="AC127" s="240">
        <f t="shared" si="104"/>
        <v>3.1648411216519312</v>
      </c>
      <c r="AD127" s="250">
        <f t="shared" si="105"/>
        <v>-8.3480742331096813</v>
      </c>
      <c r="AE127" s="72" t="str">
        <f t="shared" si="67"/>
        <v>MALA</v>
      </c>
      <c r="AG127" s="242">
        <f t="shared" si="95"/>
        <v>6</v>
      </c>
      <c r="AH127" s="242" t="str">
        <f t="shared" si="96"/>
        <v>c3</v>
      </c>
      <c r="AI127" s="243">
        <f>VLOOKUP(K127,PERDIDAS!$A$10:$L$18,3,FALSE)</f>
        <v>0.5</v>
      </c>
      <c r="AJ127" s="243">
        <f>VLOOKUP(K127,PERDIDAS!$A$10:$M$18,4,FALSE)</f>
        <v>0.2</v>
      </c>
      <c r="AK127" s="243">
        <f>VLOOKUP(K127,PERDIDAS!$A$10:$M$18,5,FALSE)</f>
        <v>0.2</v>
      </c>
      <c r="AL127" s="243">
        <f>VLOOKUP(K127,PERDIDAS!$A$10:$M$18,6,FALSE)</f>
        <v>0.1</v>
      </c>
      <c r="AM127" s="243">
        <f>VLOOKUP(K127,PERDIDAS!$A$10:$M$18,7,FALSE)</f>
        <v>0.3</v>
      </c>
      <c r="AN127" s="243">
        <f>VLOOKUP(K127,PERDIDAS!$A$10:$M$18,8,FALSE)</f>
        <v>1</v>
      </c>
      <c r="AO127" s="243">
        <f>VLOOKUP(K127,PERDIDAS!$A$10:$M$18,9,FALSE)</f>
        <v>1</v>
      </c>
      <c r="AP127" s="243">
        <f>VLOOKUP(K127,PERDIDAS!$A$10:$M$18,10,FALSE)</f>
        <v>3.6</v>
      </c>
      <c r="AQ127" s="75">
        <f>VLOOKUP(K127,PERDIDAS!$A$10:$M$18,11,FALSE)</f>
        <v>0.4</v>
      </c>
      <c r="AR127" s="75">
        <f>VLOOKUP(K127,PERDIDAS!$A$10:$M$18,12,FALSE)</f>
        <v>1.1000000000000001</v>
      </c>
      <c r="AS127" s="75">
        <f>VLOOKUP(K127,PERDIDAS!$A$10:$M$18,13,FALSE)</f>
        <v>1.6</v>
      </c>
      <c r="AT127" s="75">
        <f>VLOOKUP(K127,PERDIDAS!$A$10:$M$18,13,FALSE)</f>
        <v>1.6</v>
      </c>
      <c r="BN127" s="60"/>
      <c r="BO127" s="60"/>
      <c r="BP127" s="196"/>
      <c r="BQ127" s="62"/>
      <c r="BR127" s="60"/>
      <c r="BS127" s="60"/>
      <c r="BT127" s="60"/>
      <c r="BU127" s="60"/>
      <c r="BV127" s="60"/>
      <c r="BW127" s="60"/>
      <c r="BX127" s="60"/>
      <c r="BY127" s="60"/>
      <c r="BZ127" s="60"/>
      <c r="CA127" s="60"/>
      <c r="CB127" s="197"/>
      <c r="CC127" s="60"/>
      <c r="CD127" s="60"/>
    </row>
    <row r="128" spans="1:90" s="63" customFormat="1">
      <c r="A128" s="233" t="s">
        <v>29</v>
      </c>
      <c r="B128" s="234">
        <v>6</v>
      </c>
      <c r="C128" s="75" t="s">
        <v>156</v>
      </c>
      <c r="D128" s="75" t="s">
        <v>144</v>
      </c>
      <c r="E128" s="73">
        <f>0.32+2.46</f>
        <v>2.78</v>
      </c>
      <c r="F128" s="74" t="s">
        <v>95</v>
      </c>
      <c r="G128" s="79">
        <f>VLOOKUP(F128,GASTOS!$A$8:$E$19,4,FALSE)</f>
        <v>4</v>
      </c>
      <c r="H128" s="236">
        <f>+H127+G128</f>
        <v>16</v>
      </c>
      <c r="I128" s="73">
        <f t="shared" si="97"/>
        <v>0.42262739999999999</v>
      </c>
      <c r="J128" s="237">
        <v>0.75</v>
      </c>
      <c r="K128" s="238">
        <f t="shared" si="98"/>
        <v>18.75</v>
      </c>
      <c r="L128" s="239">
        <f t="shared" si="99"/>
        <v>1.5306123900262556</v>
      </c>
      <c r="M128" s="240">
        <f t="shared" si="100"/>
        <v>0.24609827468141271</v>
      </c>
      <c r="N128" s="240">
        <f t="shared" si="101"/>
        <v>0.6841532036143273</v>
      </c>
      <c r="O128" s="245">
        <v>2</v>
      </c>
      <c r="P128" s="241"/>
      <c r="Q128" s="241"/>
      <c r="R128" s="245">
        <v>1</v>
      </c>
      <c r="S128" s="245"/>
      <c r="T128" s="245"/>
      <c r="U128" s="139">
        <v>1</v>
      </c>
      <c r="V128" s="74"/>
      <c r="W128" s="74"/>
      <c r="X128" s="74"/>
      <c r="Y128" s="74"/>
      <c r="Z128" s="241">
        <f>IF(J128=J129,0,0.25)</f>
        <v>0</v>
      </c>
      <c r="AA128" s="73">
        <f t="shared" si="102"/>
        <v>2.9</v>
      </c>
      <c r="AB128" s="240">
        <f t="shared" si="103"/>
        <v>0.71368499657609685</v>
      </c>
      <c r="AC128" s="240">
        <f t="shared" si="104"/>
        <v>1.3978382001904242</v>
      </c>
      <c r="AD128" s="250">
        <f t="shared" si="105"/>
        <v>-5.1832331114577501</v>
      </c>
      <c r="AE128" s="72" t="str">
        <f t="shared" si="67"/>
        <v>MALA</v>
      </c>
      <c r="AG128" s="242">
        <f t="shared" si="95"/>
        <v>6</v>
      </c>
      <c r="AH128" s="242" t="str">
        <f t="shared" si="96"/>
        <v>c4</v>
      </c>
      <c r="AI128" s="243">
        <f>VLOOKUP(K128,PERDIDAS!$A$10:$L$18,3,FALSE)</f>
        <v>0.7</v>
      </c>
      <c r="AJ128" s="243">
        <f>VLOOKUP(K128,PERDIDAS!$A$10:$M$18,4,FALSE)</f>
        <v>0.3</v>
      </c>
      <c r="AK128" s="243">
        <f>VLOOKUP(K128,PERDIDAS!$A$10:$M$18,5,FALSE)</f>
        <v>0.2</v>
      </c>
      <c r="AL128" s="243">
        <f>VLOOKUP(K128,PERDIDAS!$A$10:$M$18,6,FALSE)</f>
        <v>0.1</v>
      </c>
      <c r="AM128" s="243">
        <f>VLOOKUP(K128,PERDIDAS!$A$10:$M$18,7,FALSE)</f>
        <v>0.4</v>
      </c>
      <c r="AN128" s="243">
        <f>VLOOKUP(K128,PERDIDAS!$A$10:$M$18,8,FALSE)</f>
        <v>1.4</v>
      </c>
      <c r="AO128" s="243">
        <f>VLOOKUP(K128,PERDIDAS!$A$10:$M$18,9,FALSE)</f>
        <v>1.4</v>
      </c>
      <c r="AP128" s="243">
        <f>VLOOKUP(K128,PERDIDAS!$A$10:$M$18,10,FALSE)</f>
        <v>5.6</v>
      </c>
      <c r="AQ128" s="75">
        <f>VLOOKUP(K128,PERDIDAS!$A$10:$M$18,11,FALSE)</f>
        <v>0.5</v>
      </c>
      <c r="AR128" s="75">
        <f>VLOOKUP(K128,PERDIDAS!$A$10:$M$18,12,FALSE)</f>
        <v>1.6</v>
      </c>
      <c r="AS128" s="75">
        <f>VLOOKUP(K128,PERDIDAS!$A$10:$M$18,13,FALSE)</f>
        <v>2.4</v>
      </c>
      <c r="AT128" s="75">
        <f>VLOOKUP(K128,PERDIDAS!$A$10:$M$18,13,FALSE)</f>
        <v>2.4</v>
      </c>
      <c r="BN128" s="60"/>
      <c r="BO128" s="60"/>
      <c r="BP128" s="196"/>
      <c r="BQ128" s="62"/>
      <c r="BR128" s="62"/>
      <c r="BS128" s="62"/>
      <c r="BT128" s="62"/>
      <c r="BU128" s="62"/>
      <c r="BV128" s="62"/>
      <c r="BW128" s="60"/>
      <c r="BX128" s="60"/>
      <c r="BY128" s="60"/>
      <c r="BZ128" s="60"/>
      <c r="CA128" s="60"/>
      <c r="CB128" s="197"/>
      <c r="CC128" s="60"/>
      <c r="CD128" s="60"/>
    </row>
    <row r="129" spans="1:90" s="63" customFormat="1">
      <c r="A129" s="233" t="s">
        <v>29</v>
      </c>
      <c r="B129" s="234">
        <v>6</v>
      </c>
      <c r="C129" s="75" t="s">
        <v>144</v>
      </c>
      <c r="D129" s="75" t="s">
        <v>147</v>
      </c>
      <c r="E129" s="73">
        <v>1.02</v>
      </c>
      <c r="F129" s="75" t="s">
        <v>27</v>
      </c>
      <c r="G129" s="79">
        <f>VLOOKUP(F129,GASTOS!$A$8:$E$19,4,FALSE)</f>
        <v>2.5</v>
      </c>
      <c r="H129" s="236">
        <f>+H128+G129</f>
        <v>18.5</v>
      </c>
      <c r="I129" s="73">
        <f t="shared" si="97"/>
        <v>0.47179252500000002</v>
      </c>
      <c r="J129" s="237">
        <v>0.75</v>
      </c>
      <c r="K129" s="238">
        <f t="shared" si="98"/>
        <v>18.75</v>
      </c>
      <c r="L129" s="239">
        <f t="shared" si="99"/>
        <v>1.7086717148172883</v>
      </c>
      <c r="M129" s="240">
        <f t="shared" si="100"/>
        <v>0.30265359271704945</v>
      </c>
      <c r="N129" s="240">
        <f t="shared" si="101"/>
        <v>0.30870666457139045</v>
      </c>
      <c r="O129" s="245"/>
      <c r="P129" s="241"/>
      <c r="Q129" s="241"/>
      <c r="R129" s="245">
        <v>1</v>
      </c>
      <c r="S129" s="245"/>
      <c r="T129" s="245"/>
      <c r="U129" s="139">
        <v>1</v>
      </c>
      <c r="V129" s="74"/>
      <c r="W129" s="74"/>
      <c r="X129" s="74"/>
      <c r="Y129" s="74"/>
      <c r="Z129" s="241">
        <f>IF(J129=J133,0,0.25)</f>
        <v>0.25</v>
      </c>
      <c r="AA129" s="73">
        <f t="shared" si="102"/>
        <v>1.75</v>
      </c>
      <c r="AB129" s="240">
        <f t="shared" si="103"/>
        <v>0.52964378725483652</v>
      </c>
      <c r="AC129" s="240">
        <f t="shared" si="104"/>
        <v>0.83835045182622703</v>
      </c>
      <c r="AD129" s="250">
        <f t="shared" si="105"/>
        <v>-3.7853949112673257</v>
      </c>
      <c r="AE129" s="72" t="str">
        <f t="shared" si="67"/>
        <v>MALA</v>
      </c>
      <c r="AG129" s="242">
        <f t="shared" si="95"/>
        <v>6</v>
      </c>
      <c r="AH129" s="242" t="str">
        <f t="shared" si="96"/>
        <v>b1</v>
      </c>
      <c r="AI129" s="243">
        <f>VLOOKUP(K129,PERDIDAS!$A$10:$L$18,3,FALSE)</f>
        <v>0.7</v>
      </c>
      <c r="AJ129" s="243">
        <f>VLOOKUP(K129,PERDIDAS!$A$10:$M$18,4,FALSE)</f>
        <v>0.3</v>
      </c>
      <c r="AK129" s="243">
        <f>VLOOKUP(K129,PERDIDAS!$A$10:$M$18,5,FALSE)</f>
        <v>0.2</v>
      </c>
      <c r="AL129" s="243">
        <f>VLOOKUP(K129,PERDIDAS!$A$10:$M$18,6,FALSE)</f>
        <v>0.1</v>
      </c>
      <c r="AM129" s="243">
        <f>VLOOKUP(K129,PERDIDAS!$A$10:$M$18,7,FALSE)</f>
        <v>0.4</v>
      </c>
      <c r="AN129" s="243">
        <f>VLOOKUP(K129,PERDIDAS!$A$10:$M$18,8,FALSE)</f>
        <v>1.4</v>
      </c>
      <c r="AO129" s="243">
        <f>VLOOKUP(K129,PERDIDAS!$A$10:$M$18,9,FALSE)</f>
        <v>1.4</v>
      </c>
      <c r="AP129" s="243">
        <f>VLOOKUP(K129,PERDIDAS!$A$10:$M$18,10,FALSE)</f>
        <v>5.6</v>
      </c>
      <c r="AQ129" s="75">
        <f>VLOOKUP(K129,PERDIDAS!$A$10:$M$18,11,FALSE)</f>
        <v>0.5</v>
      </c>
      <c r="AR129" s="75">
        <f>VLOOKUP(K129,PERDIDAS!$A$10:$M$18,12,FALSE)</f>
        <v>1.6</v>
      </c>
      <c r="AS129" s="75">
        <f>VLOOKUP(K129,PERDIDAS!$A$10:$M$18,13,FALSE)</f>
        <v>2.4</v>
      </c>
      <c r="AT129" s="75">
        <f>VLOOKUP(K129,PERDIDAS!$A$10:$M$18,13,FALSE)</f>
        <v>2.4</v>
      </c>
      <c r="BN129" s="60"/>
      <c r="BO129" s="60"/>
      <c r="BP129" s="196"/>
      <c r="BQ129" s="62"/>
      <c r="BR129" s="62"/>
      <c r="BS129" s="62"/>
      <c r="BT129" s="62"/>
      <c r="BU129" s="62"/>
      <c r="BV129" s="62"/>
      <c r="BW129" s="60"/>
      <c r="BX129" s="60"/>
      <c r="BY129" s="60"/>
      <c r="BZ129" s="60"/>
      <c r="CA129" s="60"/>
      <c r="CB129" s="197"/>
      <c r="CC129" s="60"/>
      <c r="CD129" s="60"/>
    </row>
    <row r="130" spans="1:90" s="63" customFormat="1">
      <c r="A130" s="233" t="s">
        <v>29</v>
      </c>
      <c r="B130" s="234">
        <v>6</v>
      </c>
      <c r="C130" s="235" t="s">
        <v>147</v>
      </c>
      <c r="D130" s="235" t="s">
        <v>151</v>
      </c>
      <c r="E130" s="73">
        <v>1.03</v>
      </c>
      <c r="F130" s="74" t="s">
        <v>27</v>
      </c>
      <c r="G130" s="79">
        <f>VLOOKUP(F130,GASTOS!$A$8:$E$19,4,FALSE)</f>
        <v>2.5</v>
      </c>
      <c r="H130" s="236">
        <f>H129+G130</f>
        <v>21</v>
      </c>
      <c r="I130" s="73">
        <f t="shared" si="97"/>
        <v>0.51991889999999996</v>
      </c>
      <c r="J130" s="237">
        <v>0.75</v>
      </c>
      <c r="K130" s="238">
        <f t="shared" si="98"/>
        <v>18.75</v>
      </c>
      <c r="L130" s="239">
        <f t="shared" si="99"/>
        <v>1.8829690411668096</v>
      </c>
      <c r="M130" s="240">
        <f t="shared" si="100"/>
        <v>0.36327886429472617</v>
      </c>
      <c r="N130" s="240">
        <f t="shared" si="101"/>
        <v>0.37417723022356797</v>
      </c>
      <c r="O130" s="245"/>
      <c r="P130" s="241"/>
      <c r="Q130" s="241"/>
      <c r="R130" s="245">
        <v>1</v>
      </c>
      <c r="S130" s="245"/>
      <c r="T130" s="245"/>
      <c r="U130" s="139">
        <v>1</v>
      </c>
      <c r="V130" s="74"/>
      <c r="W130" s="74"/>
      <c r="X130" s="74"/>
      <c r="Y130" s="74"/>
      <c r="Z130" s="241">
        <f>IF(J130=J131,0,0.25)</f>
        <v>0</v>
      </c>
      <c r="AA130" s="73">
        <f t="shared" si="102"/>
        <v>1.5</v>
      </c>
      <c r="AB130" s="240">
        <f t="shared" si="103"/>
        <v>0.54491829644208922</v>
      </c>
      <c r="AC130" s="240">
        <f t="shared" si="104"/>
        <v>0.91909552666565719</v>
      </c>
      <c r="AD130" s="250">
        <f t="shared" si="105"/>
        <v>-2.9470444594410989</v>
      </c>
      <c r="AE130" s="72" t="str">
        <f t="shared" si="67"/>
        <v>MALA</v>
      </c>
      <c r="AF130" s="135"/>
      <c r="AG130" s="242">
        <f t="shared" si="95"/>
        <v>6</v>
      </c>
      <c r="AH130" s="242" t="str">
        <f t="shared" si="96"/>
        <v>b2</v>
      </c>
      <c r="AI130" s="243">
        <f>VLOOKUP(K130,PERDIDAS!$A$10:$L$18,3,FALSE)</f>
        <v>0.7</v>
      </c>
      <c r="AJ130" s="243">
        <f>VLOOKUP(K130,PERDIDAS!$A$10:$M$18,4,FALSE)</f>
        <v>0.3</v>
      </c>
      <c r="AK130" s="243">
        <f>VLOOKUP(K130,PERDIDAS!$A$10:$M$18,5,FALSE)</f>
        <v>0.2</v>
      </c>
      <c r="AL130" s="243">
        <f>VLOOKUP(K130,PERDIDAS!$A$10:$M$18,6,FALSE)</f>
        <v>0.1</v>
      </c>
      <c r="AM130" s="243">
        <f>VLOOKUP(K130,PERDIDAS!$A$10:$M$18,7,FALSE)</f>
        <v>0.4</v>
      </c>
      <c r="AN130" s="243">
        <f>VLOOKUP(K130,PERDIDAS!$A$10:$M$18,8,FALSE)</f>
        <v>1.4</v>
      </c>
      <c r="AO130" s="243">
        <f>VLOOKUP(K130,PERDIDAS!$A$10:$M$18,9,FALSE)</f>
        <v>1.4</v>
      </c>
      <c r="AP130" s="243">
        <f>VLOOKUP(K130,PERDIDAS!$A$10:$M$18,10,FALSE)</f>
        <v>5.6</v>
      </c>
      <c r="AQ130" s="75">
        <f>VLOOKUP(K130,PERDIDAS!$A$10:$M$18,11,FALSE)</f>
        <v>0.5</v>
      </c>
      <c r="AR130" s="75">
        <f>VLOOKUP(K130,PERDIDAS!$A$10:$M$18,12,FALSE)</f>
        <v>1.6</v>
      </c>
      <c r="AS130" s="75">
        <f>VLOOKUP(K130,PERDIDAS!$A$10:$M$18,13,FALSE)</f>
        <v>2.4</v>
      </c>
      <c r="AT130" s="75">
        <f>VLOOKUP(K130,PERDIDAS!$A$10:$M$18,13,FALSE)</f>
        <v>2.4</v>
      </c>
      <c r="AX130" s="135"/>
      <c r="AY130" s="135"/>
      <c r="AZ130" s="135"/>
      <c r="BA130" s="135"/>
      <c r="BB130" s="135"/>
      <c r="BC130" s="135"/>
      <c r="BD130" s="135"/>
      <c r="BE130" s="135"/>
      <c r="BF130" s="135"/>
      <c r="BG130" s="135"/>
      <c r="BH130" s="135"/>
      <c r="BI130" s="135"/>
      <c r="BJ130" s="135"/>
      <c r="BK130" s="135"/>
      <c r="BN130" s="60"/>
      <c r="BO130" s="60"/>
      <c r="BP130" s="196"/>
      <c r="BQ130" s="62"/>
      <c r="BR130" s="62"/>
      <c r="BS130" s="62"/>
      <c r="BT130" s="62"/>
      <c r="BU130" s="62"/>
      <c r="BV130" s="62"/>
      <c r="BW130" s="60"/>
      <c r="BX130" s="60"/>
      <c r="BY130" s="60"/>
      <c r="BZ130" s="60"/>
      <c r="CA130" s="60"/>
      <c r="CB130" s="197"/>
      <c r="CC130" s="60"/>
      <c r="CD130" s="60"/>
    </row>
    <row r="131" spans="1:90" s="63" customFormat="1">
      <c r="A131" s="233" t="s">
        <v>29</v>
      </c>
      <c r="B131" s="234">
        <v>6</v>
      </c>
      <c r="C131" s="235" t="s">
        <v>151</v>
      </c>
      <c r="D131" s="235">
        <v>1</v>
      </c>
      <c r="E131" s="73">
        <f>0.46+1.95</f>
        <v>2.41</v>
      </c>
      <c r="F131" s="74" t="s">
        <v>27</v>
      </c>
      <c r="G131" s="79">
        <f>VLOOKUP(F131,GASTOS!$A$8:$E$19,4,FALSE)</f>
        <v>2.5</v>
      </c>
      <c r="H131" s="236">
        <f>+H130+G131</f>
        <v>23.5</v>
      </c>
      <c r="I131" s="73">
        <f t="shared" si="97"/>
        <v>0.56700652500000004</v>
      </c>
      <c r="J131" s="237">
        <v>0.75</v>
      </c>
      <c r="K131" s="238">
        <f t="shared" si="98"/>
        <v>18.75</v>
      </c>
      <c r="L131" s="239">
        <f t="shared" si="99"/>
        <v>2.0535043690748207</v>
      </c>
      <c r="M131" s="240">
        <f t="shared" si="100"/>
        <v>0.42757809144486503</v>
      </c>
      <c r="N131" s="240">
        <f t="shared" si="101"/>
        <v>1.0304632003821248</v>
      </c>
      <c r="O131" s="245">
        <v>1</v>
      </c>
      <c r="P131" s="241"/>
      <c r="Q131" s="241"/>
      <c r="R131" s="245">
        <v>1</v>
      </c>
      <c r="S131" s="245"/>
      <c r="T131" s="245"/>
      <c r="U131" s="139">
        <v>1</v>
      </c>
      <c r="V131" s="74"/>
      <c r="W131" s="74"/>
      <c r="X131" s="74"/>
      <c r="Y131" s="74"/>
      <c r="Z131" s="241">
        <f>IF(J131=J135,0,0.25)</f>
        <v>0</v>
      </c>
      <c r="AA131" s="73">
        <f t="shared" si="102"/>
        <v>2.1999999999999997</v>
      </c>
      <c r="AB131" s="240">
        <f t="shared" si="103"/>
        <v>0.94067180117870297</v>
      </c>
      <c r="AC131" s="240">
        <f t="shared" si="104"/>
        <v>1.9711350015608278</v>
      </c>
      <c r="AD131" s="250">
        <f>AD136-AC131</f>
        <v>-2.0279489327754416</v>
      </c>
      <c r="AE131" s="72" t="str">
        <f t="shared" si="67"/>
        <v>MALA</v>
      </c>
      <c r="AG131" s="242">
        <f t="shared" si="95"/>
        <v>6</v>
      </c>
      <c r="AH131" s="242" t="str">
        <f t="shared" si="96"/>
        <v>b3</v>
      </c>
      <c r="AI131" s="243">
        <f>VLOOKUP(K131,PERDIDAS!$A$10:$L$18,3,FALSE)</f>
        <v>0.7</v>
      </c>
      <c r="AJ131" s="243">
        <f>VLOOKUP(K131,PERDIDAS!$A$10:$M$18,4,FALSE)</f>
        <v>0.3</v>
      </c>
      <c r="AK131" s="243">
        <f>VLOOKUP(K131,PERDIDAS!$A$10:$M$18,5,FALSE)</f>
        <v>0.2</v>
      </c>
      <c r="AL131" s="243">
        <f>VLOOKUP(K131,PERDIDAS!$A$10:$M$18,6,FALSE)</f>
        <v>0.1</v>
      </c>
      <c r="AM131" s="243">
        <f>VLOOKUP(K131,PERDIDAS!$A$10:$M$18,7,FALSE)</f>
        <v>0.4</v>
      </c>
      <c r="AN131" s="243">
        <f>VLOOKUP(K131,PERDIDAS!$A$10:$M$18,8,FALSE)</f>
        <v>1.4</v>
      </c>
      <c r="AO131" s="243">
        <f>VLOOKUP(K131,PERDIDAS!$A$10:$M$18,9,FALSE)</f>
        <v>1.4</v>
      </c>
      <c r="AP131" s="243">
        <f>VLOOKUP(K131,PERDIDAS!$A$10:$M$18,10,FALSE)</f>
        <v>5.6</v>
      </c>
      <c r="AQ131" s="75">
        <f>VLOOKUP(K131,PERDIDAS!$A$10:$M$18,11,FALSE)</f>
        <v>0.5</v>
      </c>
      <c r="AR131" s="75">
        <f>VLOOKUP(K131,PERDIDAS!$A$10:$M$18,12,FALSE)</f>
        <v>1.6</v>
      </c>
      <c r="AS131" s="75">
        <f>VLOOKUP(K131,PERDIDAS!$A$10:$M$18,13,FALSE)</f>
        <v>2.4</v>
      </c>
      <c r="AT131" s="75">
        <f>VLOOKUP(K131,PERDIDAS!$A$10:$M$18,13,FALSE)</f>
        <v>2.4</v>
      </c>
      <c r="BN131" s="60"/>
      <c r="BO131" s="60"/>
      <c r="BP131" s="196"/>
      <c r="BQ131" s="62"/>
      <c r="BR131" s="62"/>
      <c r="BS131" s="62"/>
      <c r="BT131" s="62"/>
      <c r="BU131" s="62"/>
      <c r="BV131" s="62"/>
      <c r="BW131" s="60"/>
      <c r="BX131" s="60"/>
      <c r="BY131" s="60"/>
      <c r="BZ131" s="60"/>
      <c r="CA131" s="60"/>
      <c r="CB131" s="197"/>
      <c r="CC131" s="60"/>
      <c r="CD131" s="60"/>
    </row>
    <row r="132" spans="1:90" s="63" customFormat="1">
      <c r="A132" s="233" t="s">
        <v>29</v>
      </c>
      <c r="B132" s="234">
        <v>6</v>
      </c>
      <c r="C132" s="235" t="s">
        <v>143</v>
      </c>
      <c r="D132" s="235" t="s">
        <v>146</v>
      </c>
      <c r="E132" s="73">
        <f>0.3+0.9</f>
        <v>1.2</v>
      </c>
      <c r="F132" s="74" t="s">
        <v>32</v>
      </c>
      <c r="G132" s="79">
        <f>VLOOKUP(F132,GASTOS!$A$8:$E$19,4,FALSE)</f>
        <v>0.8</v>
      </c>
      <c r="H132" s="236">
        <f>+G132</f>
        <v>0.8</v>
      </c>
      <c r="I132" s="73">
        <f t="shared" si="97"/>
        <v>0.101346216</v>
      </c>
      <c r="J132" s="237">
        <v>0.5</v>
      </c>
      <c r="K132" s="238">
        <f t="shared" si="98"/>
        <v>12.5</v>
      </c>
      <c r="L132" s="239">
        <f t="shared" si="99"/>
        <v>0.82584326349101733</v>
      </c>
      <c r="M132" s="240">
        <f t="shared" si="100"/>
        <v>0.12153039797455252</v>
      </c>
      <c r="N132" s="240">
        <f t="shared" si="101"/>
        <v>0.14583647756946302</v>
      </c>
      <c r="O132" s="244">
        <v>2</v>
      </c>
      <c r="P132" s="75"/>
      <c r="Q132" s="75"/>
      <c r="R132" s="139"/>
      <c r="S132" s="139"/>
      <c r="T132" s="139"/>
      <c r="U132" s="139"/>
      <c r="V132" s="74"/>
      <c r="W132" s="74"/>
      <c r="X132" s="74"/>
      <c r="Y132" s="74"/>
      <c r="Z132" s="241">
        <f>IF(J132=J133,0,0.25)</f>
        <v>0</v>
      </c>
      <c r="AA132" s="73">
        <f t="shared" si="102"/>
        <v>1</v>
      </c>
      <c r="AB132" s="240">
        <f t="shared" si="103"/>
        <v>0.12153039797455252</v>
      </c>
      <c r="AC132" s="240">
        <f t="shared" si="104"/>
        <v>0.26736687554401556</v>
      </c>
      <c r="AD132" s="250">
        <f>AD133-AC132</f>
        <v>-1.6069745190147096</v>
      </c>
      <c r="AE132" s="72" t="str">
        <f t="shared" si="67"/>
        <v>MALA</v>
      </c>
      <c r="AG132" s="242">
        <f t="shared" si="95"/>
        <v>6</v>
      </c>
      <c r="AH132" s="242" t="str">
        <f t="shared" si="96"/>
        <v>a1</v>
      </c>
      <c r="AI132" s="243">
        <f>VLOOKUP(K132,PERDIDAS!$A$10:$L$18,3,FALSE)</f>
        <v>0.5</v>
      </c>
      <c r="AJ132" s="243">
        <f>VLOOKUP(K132,PERDIDAS!$A$10:$M$18,4,FALSE)</f>
        <v>0.2</v>
      </c>
      <c r="AK132" s="243">
        <f>VLOOKUP(K132,PERDIDAS!$A$10:$M$18,5,FALSE)</f>
        <v>0.2</v>
      </c>
      <c r="AL132" s="243">
        <f>VLOOKUP(K132,PERDIDAS!$A$10:$M$18,6,FALSE)</f>
        <v>0.1</v>
      </c>
      <c r="AM132" s="243">
        <f>VLOOKUP(K132,PERDIDAS!$A$10:$M$18,7,FALSE)</f>
        <v>0.3</v>
      </c>
      <c r="AN132" s="243">
        <f>VLOOKUP(K132,PERDIDAS!$A$10:$M$18,8,FALSE)</f>
        <v>1</v>
      </c>
      <c r="AO132" s="243">
        <f>VLOOKUP(K132,PERDIDAS!$A$10:$M$18,9,FALSE)</f>
        <v>1</v>
      </c>
      <c r="AP132" s="243">
        <f>VLOOKUP(K132,PERDIDAS!$A$10:$M$18,10,FALSE)</f>
        <v>3.6</v>
      </c>
      <c r="AQ132" s="75">
        <f>VLOOKUP(K132,PERDIDAS!$A$10:$M$18,11,FALSE)</f>
        <v>0.4</v>
      </c>
      <c r="AR132" s="75">
        <f>VLOOKUP(K132,PERDIDAS!$A$10:$M$18,12,FALSE)</f>
        <v>1.1000000000000001</v>
      </c>
      <c r="AS132" s="75">
        <f>VLOOKUP(K132,PERDIDAS!$A$10:$M$18,13,FALSE)</f>
        <v>1.6</v>
      </c>
      <c r="AT132" s="75">
        <f>VLOOKUP(K132,PERDIDAS!$A$10:$M$18,13,FALSE)</f>
        <v>1.6</v>
      </c>
      <c r="BN132" s="60"/>
      <c r="BO132" s="60"/>
      <c r="BP132" s="196"/>
      <c r="BQ132" s="62"/>
      <c r="BR132" s="60"/>
      <c r="BS132" s="60"/>
      <c r="BT132" s="60"/>
      <c r="BU132" s="60"/>
      <c r="BV132" s="60"/>
      <c r="BW132" s="60"/>
      <c r="BX132" s="60"/>
      <c r="BY132" s="60"/>
      <c r="BZ132" s="60"/>
      <c r="CA132" s="60"/>
      <c r="CB132" s="197"/>
      <c r="CC132" s="60"/>
      <c r="CD132" s="60"/>
    </row>
    <row r="133" spans="1:90" s="63" customFormat="1">
      <c r="A133" s="233" t="s">
        <v>29</v>
      </c>
      <c r="B133" s="234">
        <v>6</v>
      </c>
      <c r="C133" s="235" t="s">
        <v>146</v>
      </c>
      <c r="D133" s="235" t="s">
        <v>149</v>
      </c>
      <c r="E133" s="73">
        <f>0.3+0.9</f>
        <v>1.2</v>
      </c>
      <c r="F133" s="75" t="s">
        <v>32</v>
      </c>
      <c r="G133" s="79">
        <f>VLOOKUP(F133,GASTOS!$A$8:$E$19,4,FALSE)</f>
        <v>0.8</v>
      </c>
      <c r="H133" s="236">
        <f>H132+G133</f>
        <v>1.6</v>
      </c>
      <c r="I133" s="73">
        <f t="shared" si="97"/>
        <v>0.11921306399999999</v>
      </c>
      <c r="J133" s="237">
        <v>0.5</v>
      </c>
      <c r="K133" s="238">
        <f t="shared" si="98"/>
        <v>12.5</v>
      </c>
      <c r="L133" s="239">
        <f t="shared" si="99"/>
        <v>0.97143543893660034</v>
      </c>
      <c r="M133" s="240">
        <f t="shared" si="100"/>
        <v>0.16490523109289332</v>
      </c>
      <c r="N133" s="240">
        <f t="shared" si="101"/>
        <v>0.19788627731147199</v>
      </c>
      <c r="O133" s="244">
        <v>1</v>
      </c>
      <c r="P133" s="75"/>
      <c r="Q133" s="75"/>
      <c r="R133" s="139"/>
      <c r="S133" s="139"/>
      <c r="T133" s="139"/>
      <c r="U133" s="139">
        <v>1</v>
      </c>
      <c r="V133" s="75"/>
      <c r="W133" s="75"/>
      <c r="X133" s="75"/>
      <c r="Y133" s="75"/>
      <c r="Z133" s="241">
        <f>IF(J133=J134,0,0.25)</f>
        <v>0</v>
      </c>
      <c r="AA133" s="73">
        <f t="shared" si="102"/>
        <v>1.5</v>
      </c>
      <c r="AB133" s="240">
        <f t="shared" si="103"/>
        <v>0.24735784663933996</v>
      </c>
      <c r="AC133" s="240">
        <f t="shared" si="104"/>
        <v>0.44524412395081192</v>
      </c>
      <c r="AD133" s="250">
        <f>AD134-AC133</f>
        <v>-1.3396076434706941</v>
      </c>
      <c r="AE133" s="72" t="str">
        <f t="shared" si="67"/>
        <v>MALA</v>
      </c>
      <c r="AG133" s="242">
        <f t="shared" si="95"/>
        <v>6</v>
      </c>
      <c r="AH133" s="242" t="str">
        <f t="shared" si="96"/>
        <v>a2</v>
      </c>
      <c r="AI133" s="243">
        <f>VLOOKUP(K133,PERDIDAS!$A$10:$L$18,3,FALSE)</f>
        <v>0.5</v>
      </c>
      <c r="AJ133" s="243">
        <f>VLOOKUP(K133,PERDIDAS!$A$10:$M$18,4,FALSE)</f>
        <v>0.2</v>
      </c>
      <c r="AK133" s="243">
        <f>VLOOKUP(K133,PERDIDAS!$A$10:$M$18,5,FALSE)</f>
        <v>0.2</v>
      </c>
      <c r="AL133" s="243">
        <f>VLOOKUP(K133,PERDIDAS!$A$10:$M$18,6,FALSE)</f>
        <v>0.1</v>
      </c>
      <c r="AM133" s="243">
        <f>VLOOKUP(K133,PERDIDAS!$A$10:$M$18,7,FALSE)</f>
        <v>0.3</v>
      </c>
      <c r="AN133" s="243">
        <f>VLOOKUP(K133,PERDIDAS!$A$10:$M$18,8,FALSE)</f>
        <v>1</v>
      </c>
      <c r="AO133" s="243">
        <f>VLOOKUP(K133,PERDIDAS!$A$10:$M$18,9,FALSE)</f>
        <v>1</v>
      </c>
      <c r="AP133" s="243">
        <f>VLOOKUP(K133,PERDIDAS!$A$10:$M$18,10,FALSE)</f>
        <v>3.6</v>
      </c>
      <c r="AQ133" s="75">
        <f>VLOOKUP(K133,PERDIDAS!$A$10:$M$18,11,FALSE)</f>
        <v>0.4</v>
      </c>
      <c r="AR133" s="75">
        <f>VLOOKUP(K133,PERDIDAS!$A$10:$M$18,12,FALSE)</f>
        <v>1.1000000000000001</v>
      </c>
      <c r="AS133" s="75">
        <f>VLOOKUP(K133,PERDIDAS!$A$10:$M$18,13,FALSE)</f>
        <v>1.6</v>
      </c>
      <c r="AT133" s="75">
        <f>VLOOKUP(K133,PERDIDAS!$A$10:$M$18,13,FALSE)</f>
        <v>1.6</v>
      </c>
      <c r="BN133" s="60"/>
      <c r="BO133" s="60"/>
      <c r="BP133" s="196"/>
      <c r="BQ133" s="62"/>
      <c r="BR133" s="60"/>
      <c r="BS133" s="60"/>
      <c r="BT133" s="60"/>
      <c r="BU133" s="60"/>
      <c r="BV133" s="60"/>
      <c r="BW133" s="60"/>
      <c r="BX133" s="60"/>
      <c r="BY133" s="60"/>
      <c r="BZ133" s="60"/>
      <c r="CA133" s="60"/>
      <c r="CB133" s="197"/>
      <c r="CC133" s="60"/>
      <c r="CD133" s="60"/>
      <c r="CE133" s="60"/>
      <c r="CF133" s="60"/>
      <c r="CG133" s="60"/>
      <c r="CH133" s="60"/>
      <c r="CI133" s="60"/>
      <c r="CJ133" s="60"/>
      <c r="CK133" s="60"/>
      <c r="CL133" s="60"/>
    </row>
    <row r="134" spans="1:90" s="63" customFormat="1">
      <c r="A134" s="233" t="s">
        <v>29</v>
      </c>
      <c r="B134" s="234">
        <v>6</v>
      </c>
      <c r="C134" s="75" t="s">
        <v>149</v>
      </c>
      <c r="D134" s="75" t="s">
        <v>152</v>
      </c>
      <c r="E134" s="73">
        <f>0.3+0.9</f>
        <v>1.2</v>
      </c>
      <c r="F134" s="75" t="s">
        <v>32</v>
      </c>
      <c r="G134" s="79">
        <f>VLOOKUP(F134,GASTOS!$A$8:$E$19,4,FALSE)</f>
        <v>0.8</v>
      </c>
      <c r="H134" s="236">
        <f>+H133+G134</f>
        <v>2.4000000000000004</v>
      </c>
      <c r="I134" s="73">
        <f t="shared" si="97"/>
        <v>0.13697354400000003</v>
      </c>
      <c r="J134" s="237">
        <v>0.5</v>
      </c>
      <c r="K134" s="238">
        <f t="shared" si="98"/>
        <v>12.5</v>
      </c>
      <c r="L134" s="239">
        <f t="shared" si="99"/>
        <v>1.1161608499412594</v>
      </c>
      <c r="M134" s="240">
        <f t="shared" si="100"/>
        <v>0.21409399306770288</v>
      </c>
      <c r="N134" s="240">
        <f t="shared" si="101"/>
        <v>0.25691279168124342</v>
      </c>
      <c r="O134" s="244">
        <v>1</v>
      </c>
      <c r="P134" s="75"/>
      <c r="Q134" s="75"/>
      <c r="R134" s="139"/>
      <c r="S134" s="139"/>
      <c r="T134" s="139"/>
      <c r="U134" s="139">
        <v>1</v>
      </c>
      <c r="V134" s="75"/>
      <c r="W134" s="75"/>
      <c r="X134" s="75"/>
      <c r="Y134" s="75"/>
      <c r="Z134" s="241">
        <f>IF(J134=J135,0,0.25)</f>
        <v>0.25</v>
      </c>
      <c r="AA134" s="73">
        <f t="shared" si="102"/>
        <v>1.75</v>
      </c>
      <c r="AB134" s="240">
        <f t="shared" si="103"/>
        <v>0.37466448786848006</v>
      </c>
      <c r="AC134" s="240">
        <f t="shared" si="104"/>
        <v>0.63157727954972342</v>
      </c>
      <c r="AD134" s="251">
        <f>AD135-AC134</f>
        <v>-0.89436351951988213</v>
      </c>
      <c r="AE134" s="72" t="str">
        <f t="shared" si="67"/>
        <v>MALA</v>
      </c>
      <c r="AG134" s="242">
        <f t="shared" si="95"/>
        <v>6</v>
      </c>
      <c r="AH134" s="242" t="str">
        <f t="shared" si="96"/>
        <v>a3</v>
      </c>
      <c r="AI134" s="243">
        <f>VLOOKUP(K134,PERDIDAS!$A$10:$L$18,3,FALSE)</f>
        <v>0.5</v>
      </c>
      <c r="AJ134" s="243">
        <f>VLOOKUP(K134,PERDIDAS!$A$10:$M$18,4,FALSE)</f>
        <v>0.2</v>
      </c>
      <c r="AK134" s="243">
        <f>VLOOKUP(K134,PERDIDAS!$A$10:$M$18,5,FALSE)</f>
        <v>0.2</v>
      </c>
      <c r="AL134" s="243">
        <f>VLOOKUP(K134,PERDIDAS!$A$10:$M$18,6,FALSE)</f>
        <v>0.1</v>
      </c>
      <c r="AM134" s="243">
        <f>VLOOKUP(K134,PERDIDAS!$A$10:$M$18,7,FALSE)</f>
        <v>0.3</v>
      </c>
      <c r="AN134" s="243">
        <f>VLOOKUP(K134,PERDIDAS!$A$10:$M$18,8,FALSE)</f>
        <v>1</v>
      </c>
      <c r="AO134" s="243">
        <f>VLOOKUP(K134,PERDIDAS!$A$10:$M$18,9,FALSE)</f>
        <v>1</v>
      </c>
      <c r="AP134" s="243">
        <f>VLOOKUP(K134,PERDIDAS!$A$10:$M$18,10,FALSE)</f>
        <v>3.6</v>
      </c>
      <c r="AQ134" s="75">
        <f>VLOOKUP(K134,PERDIDAS!$A$10:$M$18,11,FALSE)</f>
        <v>0.4</v>
      </c>
      <c r="AR134" s="75">
        <f>VLOOKUP(K134,PERDIDAS!$A$10:$M$18,12,FALSE)</f>
        <v>1.1000000000000001</v>
      </c>
      <c r="AS134" s="75">
        <f>VLOOKUP(K134,PERDIDAS!$A$10:$M$18,13,FALSE)</f>
        <v>1.6</v>
      </c>
      <c r="AT134" s="75">
        <f>VLOOKUP(K134,PERDIDAS!$A$10:$M$18,13,FALSE)</f>
        <v>1.6</v>
      </c>
      <c r="BN134" s="60"/>
      <c r="BO134" s="60"/>
      <c r="BP134" s="196"/>
      <c r="BQ134" s="62"/>
      <c r="BR134" s="60"/>
      <c r="BS134" s="60"/>
      <c r="BT134" s="60"/>
      <c r="BU134" s="60"/>
      <c r="BV134" s="60"/>
      <c r="BW134" s="60"/>
      <c r="BX134" s="60"/>
      <c r="BY134" s="60"/>
      <c r="BZ134" s="60"/>
      <c r="CA134" s="60"/>
      <c r="CB134" s="197"/>
      <c r="CC134" s="60"/>
      <c r="CD134" s="60"/>
      <c r="CE134" s="60"/>
      <c r="CF134" s="60"/>
      <c r="CG134" s="60"/>
      <c r="CH134" s="60"/>
      <c r="CI134" s="60"/>
      <c r="CJ134" s="60"/>
      <c r="CK134" s="60"/>
      <c r="CL134" s="60"/>
    </row>
    <row r="135" spans="1:90" s="63" customFormat="1">
      <c r="A135" s="233" t="s">
        <v>29</v>
      </c>
      <c r="B135" s="234">
        <v>6</v>
      </c>
      <c r="C135" s="235" t="s">
        <v>152</v>
      </c>
      <c r="D135" s="235">
        <v>1</v>
      </c>
      <c r="E135" s="73">
        <f>0.44+1.95</f>
        <v>2.39</v>
      </c>
      <c r="F135" s="74" t="s">
        <v>32</v>
      </c>
      <c r="G135" s="79">
        <f>VLOOKUP(F135,GASTOS!$A$8:$E$19,4,FALSE)</f>
        <v>0.8</v>
      </c>
      <c r="H135" s="236">
        <f>+H134+G135</f>
        <v>3.2</v>
      </c>
      <c r="I135" s="73">
        <f t="shared" si="97"/>
        <v>0.15462765600000003</v>
      </c>
      <c r="J135" s="237">
        <v>0.75</v>
      </c>
      <c r="K135" s="238">
        <f t="shared" si="98"/>
        <v>18.75</v>
      </c>
      <c r="L135" s="239">
        <f t="shared" si="99"/>
        <v>0.56000866511333081</v>
      </c>
      <c r="M135" s="240">
        <f t="shared" si="100"/>
        <v>3.7179117103888958E-2</v>
      </c>
      <c r="N135" s="240">
        <f t="shared" si="101"/>
        <v>8.8858089878294619E-2</v>
      </c>
      <c r="O135" s="244">
        <v>2</v>
      </c>
      <c r="P135" s="75"/>
      <c r="Q135" s="75"/>
      <c r="R135" s="139">
        <v>1</v>
      </c>
      <c r="S135" s="139"/>
      <c r="T135" s="139"/>
      <c r="U135" s="139">
        <v>1</v>
      </c>
      <c r="V135" s="74"/>
      <c r="W135" s="74"/>
      <c r="X135" s="74"/>
      <c r="Y135" s="74"/>
      <c r="Z135" s="241">
        <f>IF(J135=J136,0,0.25)</f>
        <v>0.25</v>
      </c>
      <c r="AA135" s="73">
        <f t="shared" si="102"/>
        <v>3.15</v>
      </c>
      <c r="AB135" s="240">
        <f t="shared" si="103"/>
        <v>0.11711421887725021</v>
      </c>
      <c r="AC135" s="240">
        <f t="shared" si="104"/>
        <v>0.20597230875554484</v>
      </c>
      <c r="AD135" s="250">
        <f>AD136-AC135</f>
        <v>-0.26278623997015871</v>
      </c>
      <c r="AE135" s="72" t="str">
        <f t="shared" si="67"/>
        <v>MALA</v>
      </c>
      <c r="AG135" s="242">
        <f t="shared" si="95"/>
        <v>6</v>
      </c>
      <c r="AH135" s="242" t="str">
        <f t="shared" si="96"/>
        <v>a4</v>
      </c>
      <c r="AI135" s="243">
        <f>VLOOKUP(K135,PERDIDAS!$A$10:$L$18,3,FALSE)</f>
        <v>0.7</v>
      </c>
      <c r="AJ135" s="243">
        <f>VLOOKUP(K135,PERDIDAS!$A$10:$M$18,4,FALSE)</f>
        <v>0.3</v>
      </c>
      <c r="AK135" s="243">
        <f>VLOOKUP(K135,PERDIDAS!$A$10:$M$18,5,FALSE)</f>
        <v>0.2</v>
      </c>
      <c r="AL135" s="243">
        <f>VLOOKUP(K135,PERDIDAS!$A$10:$M$18,6,FALSE)</f>
        <v>0.1</v>
      </c>
      <c r="AM135" s="243">
        <f>VLOOKUP(K135,PERDIDAS!$A$10:$M$18,7,FALSE)</f>
        <v>0.4</v>
      </c>
      <c r="AN135" s="243">
        <f>VLOOKUP(K135,PERDIDAS!$A$10:$M$18,8,FALSE)</f>
        <v>1.4</v>
      </c>
      <c r="AO135" s="243">
        <f>VLOOKUP(K135,PERDIDAS!$A$10:$M$18,9,FALSE)</f>
        <v>1.4</v>
      </c>
      <c r="AP135" s="243">
        <f>VLOOKUP(K135,PERDIDAS!$A$10:$M$18,10,FALSE)</f>
        <v>5.6</v>
      </c>
      <c r="AQ135" s="75">
        <f>VLOOKUP(K135,PERDIDAS!$A$10:$M$18,11,FALSE)</f>
        <v>0.5</v>
      </c>
      <c r="AR135" s="75">
        <f>VLOOKUP(K135,PERDIDAS!$A$10:$M$18,12,FALSE)</f>
        <v>1.6</v>
      </c>
      <c r="AS135" s="75">
        <f>VLOOKUP(K135,PERDIDAS!$A$10:$M$18,13,FALSE)</f>
        <v>2.4</v>
      </c>
      <c r="AT135" s="75">
        <f>VLOOKUP(K135,PERDIDAS!$A$10:$M$18,13,FALSE)</f>
        <v>2.4</v>
      </c>
      <c r="BN135" s="60"/>
      <c r="BO135" s="60"/>
      <c r="BP135" s="196"/>
      <c r="BQ135" s="62"/>
      <c r="BR135" s="60"/>
      <c r="BS135" s="60"/>
      <c r="BT135" s="60"/>
      <c r="BU135" s="60"/>
      <c r="BV135" s="60"/>
      <c r="BW135" s="60"/>
      <c r="BX135" s="60"/>
      <c r="BY135" s="60"/>
      <c r="BZ135" s="60"/>
      <c r="CA135" s="60"/>
      <c r="CB135" s="197"/>
      <c r="CC135" s="60"/>
      <c r="CD135" s="60"/>
    </row>
    <row r="136" spans="1:90" s="63" customFormat="1">
      <c r="A136" s="233" t="s">
        <v>29</v>
      </c>
      <c r="B136" s="234">
        <v>6</v>
      </c>
      <c r="C136" s="235">
        <v>1</v>
      </c>
      <c r="D136" s="235" t="s">
        <v>282</v>
      </c>
      <c r="E136" s="73">
        <v>0.2</v>
      </c>
      <c r="F136" s="75" t="s">
        <v>394</v>
      </c>
      <c r="G136" s="79">
        <f>VLOOKUP(F136,GASTOS!$A$8:$E$19,4,FALSE)</f>
        <v>0</v>
      </c>
      <c r="H136" s="236">
        <f>H135+G136+H131</f>
        <v>26.7</v>
      </c>
      <c r="I136" s="73">
        <f t="shared" si="97"/>
        <v>0.62576294099999996</v>
      </c>
      <c r="J136" s="237">
        <v>1.5</v>
      </c>
      <c r="K136" s="238">
        <f t="shared" si="98"/>
        <v>37.5</v>
      </c>
      <c r="L136" s="239">
        <f t="shared" si="99"/>
        <v>0.56657502016780548</v>
      </c>
      <c r="M136" s="240">
        <f t="shared" si="100"/>
        <v>1.7481209604496568E-2</v>
      </c>
      <c r="N136" s="240">
        <f t="shared" si="101"/>
        <v>3.496241920899314E-3</v>
      </c>
      <c r="O136" s="244"/>
      <c r="P136" s="75"/>
      <c r="Q136" s="75"/>
      <c r="R136" s="139"/>
      <c r="S136" s="139"/>
      <c r="T136" s="139"/>
      <c r="U136" s="139">
        <v>1</v>
      </c>
      <c r="V136" s="75"/>
      <c r="W136" s="75"/>
      <c r="X136" s="75"/>
      <c r="Y136" s="75"/>
      <c r="Z136" s="241">
        <f>IF(J136=J137,0,0.25)</f>
        <v>0.25</v>
      </c>
      <c r="AA136" s="73">
        <f t="shared" si="102"/>
        <v>3.05</v>
      </c>
      <c r="AB136" s="240">
        <f t="shared" si="103"/>
        <v>5.3317689293714533E-2</v>
      </c>
      <c r="AC136" s="240">
        <f t="shared" si="104"/>
        <v>5.6813931214613846E-2</v>
      </c>
      <c r="AD136" s="250">
        <f>AD137-AC136</f>
        <v>-5.6813931214613846E-2</v>
      </c>
      <c r="AE136" s="72" t="str">
        <f t="shared" si="67"/>
        <v>MALA</v>
      </c>
      <c r="AG136" s="242">
        <f t="shared" si="95"/>
        <v>6</v>
      </c>
      <c r="AH136" s="242">
        <f t="shared" si="96"/>
        <v>1</v>
      </c>
      <c r="AI136" s="243">
        <f>VLOOKUP(K136,PERDIDAS!$A$10:$L$18,3,FALSE)</f>
        <v>1.3</v>
      </c>
      <c r="AJ136" s="243">
        <f>VLOOKUP(K136,PERDIDAS!$A$10:$M$18,4,FALSE)</f>
        <v>0.6</v>
      </c>
      <c r="AK136" s="243">
        <f>VLOOKUP(K136,PERDIDAS!$A$10:$M$18,5,FALSE)</f>
        <v>0.5</v>
      </c>
      <c r="AL136" s="243">
        <f>VLOOKUP(K136,PERDIDAS!$A$10:$M$18,6,FALSE)</f>
        <v>0.3</v>
      </c>
      <c r="AM136" s="243">
        <f>VLOOKUP(K136,PERDIDAS!$A$10:$M$18,7,FALSE)</f>
        <v>0.9</v>
      </c>
      <c r="AN136" s="243">
        <f>VLOOKUP(K136,PERDIDAS!$A$10:$M$18,8,FALSE)</f>
        <v>2.8</v>
      </c>
      <c r="AO136" s="243">
        <f>VLOOKUP(K136,PERDIDAS!$A$10:$M$18,9,FALSE)</f>
        <v>2.8</v>
      </c>
      <c r="AP136" s="243">
        <f>VLOOKUP(K136,PERDIDAS!$A$10:$M$18,10,FALSE)</f>
        <v>11</v>
      </c>
      <c r="AQ136" s="75">
        <f>VLOOKUP(K136,PERDIDAS!$A$10:$M$18,11,FALSE)</f>
        <v>1</v>
      </c>
      <c r="AR136" s="75">
        <f>VLOOKUP(K136,PERDIDAS!$A$10:$M$18,12,FALSE)</f>
        <v>3.2</v>
      </c>
      <c r="AS136" s="75">
        <f>VLOOKUP(K136,PERDIDAS!$A$10:$M$18,13,FALSE)</f>
        <v>4.8</v>
      </c>
      <c r="AT136" s="75">
        <f>VLOOKUP(K136,PERDIDAS!$A$10:$M$18,13,FALSE)</f>
        <v>4.8</v>
      </c>
      <c r="BN136" s="60"/>
      <c r="BO136" s="60"/>
      <c r="BP136" s="196"/>
      <c r="BQ136" s="62"/>
      <c r="BR136" s="60"/>
      <c r="BS136" s="60"/>
      <c r="BT136" s="60"/>
      <c r="BU136" s="60"/>
      <c r="BV136" s="60"/>
      <c r="BW136" s="60"/>
      <c r="BX136" s="60"/>
      <c r="BY136" s="60"/>
      <c r="BZ136" s="60"/>
      <c r="CA136" s="60"/>
      <c r="CB136" s="197"/>
      <c r="CC136" s="60"/>
      <c r="CD136" s="60"/>
      <c r="CE136" s="60"/>
      <c r="CF136" s="60"/>
      <c r="CG136" s="60"/>
      <c r="CH136" s="60"/>
      <c r="CI136" s="60"/>
      <c r="CJ136" s="60"/>
      <c r="CK136" s="60"/>
      <c r="CL136" s="60"/>
    </row>
    <row r="137" spans="1:90" s="63" customFormat="1">
      <c r="A137" s="206"/>
      <c r="B137" s="207"/>
      <c r="C137" s="200"/>
      <c r="D137" s="200"/>
      <c r="E137" s="200"/>
      <c r="F137" s="200"/>
      <c r="G137" s="79"/>
      <c r="H137" s="211"/>
      <c r="I137" s="209"/>
      <c r="J137" s="212"/>
      <c r="K137" s="213"/>
      <c r="L137" s="214"/>
      <c r="M137" s="215"/>
      <c r="N137" s="215"/>
      <c r="O137" s="211"/>
      <c r="P137" s="200"/>
      <c r="Q137" s="200"/>
      <c r="R137" s="200"/>
      <c r="S137" s="200"/>
      <c r="T137" s="200"/>
      <c r="U137" s="200"/>
      <c r="V137" s="200"/>
      <c r="W137" s="200"/>
      <c r="X137" s="200"/>
      <c r="Y137" s="200"/>
      <c r="Z137" s="201"/>
      <c r="AA137" s="209"/>
      <c r="AB137" s="215"/>
      <c r="AC137" s="215"/>
      <c r="AD137" s="252"/>
      <c r="AE137" s="63" t="str">
        <f t="shared" si="67"/>
        <v>MALA</v>
      </c>
      <c r="AG137" s="198"/>
      <c r="AH137" s="198"/>
      <c r="AI137" s="199"/>
      <c r="AJ137" s="199"/>
      <c r="AK137" s="199"/>
      <c r="AL137" s="199"/>
      <c r="AM137" s="199"/>
      <c r="AN137" s="199"/>
      <c r="AO137" s="199"/>
      <c r="AP137" s="199"/>
      <c r="AQ137" s="200"/>
      <c r="AR137" s="200"/>
      <c r="AS137" s="200"/>
      <c r="AT137" s="200"/>
      <c r="BN137" s="60"/>
      <c r="BO137" s="60"/>
      <c r="BP137" s="196"/>
      <c r="BQ137" s="62"/>
      <c r="BR137" s="60"/>
      <c r="BS137" s="60"/>
      <c r="BT137" s="60"/>
      <c r="BU137" s="60"/>
      <c r="BV137" s="60"/>
      <c r="BW137" s="60"/>
      <c r="BX137" s="60"/>
      <c r="BY137" s="60"/>
      <c r="BZ137" s="60"/>
      <c r="CA137" s="60"/>
      <c r="CB137" s="197"/>
      <c r="CC137" s="60"/>
      <c r="CD137" s="60"/>
      <c r="CE137" s="60"/>
      <c r="CF137" s="60"/>
      <c r="CG137" s="60"/>
      <c r="CH137" s="60"/>
      <c r="CI137" s="60"/>
      <c r="CJ137" s="60"/>
      <c r="CK137" s="60"/>
      <c r="CL137" s="60"/>
    </row>
    <row r="138" spans="1:90" s="63" customFormat="1">
      <c r="A138" s="64" t="s">
        <v>44</v>
      </c>
      <c r="B138" s="65" t="s">
        <v>139</v>
      </c>
      <c r="C138" s="78" t="s">
        <v>144</v>
      </c>
      <c r="D138" s="78" t="s">
        <v>147</v>
      </c>
      <c r="E138" s="76">
        <v>1.02</v>
      </c>
      <c r="F138" s="55" t="s">
        <v>27</v>
      </c>
      <c r="G138" s="79">
        <f>VLOOKUP(F138,GASTOS!$A$8:$E$19,4,FALSE)</f>
        <v>2.5</v>
      </c>
      <c r="H138" s="79">
        <f>+H137+G138</f>
        <v>2.5</v>
      </c>
      <c r="I138" s="76">
        <f t="shared" ref="I138:I147" si="106">IF(H138&lt;100,0.083373+0.022533*H138-0.0000831*H138^2,0)</f>
        <v>0.13918612500000002</v>
      </c>
      <c r="J138" s="80">
        <v>0.5</v>
      </c>
      <c r="K138" s="81">
        <f t="shared" ref="K138:K147" si="107">+J138*2.5*10</f>
        <v>12.5</v>
      </c>
      <c r="L138" s="82">
        <f t="shared" ref="L138:L147" si="108">(I138/1000)/((PI()*(K138/1000)^2)/4)</f>
        <v>1.1341905819420894</v>
      </c>
      <c r="M138" s="83">
        <f t="shared" ref="M138:M147" si="109">0.0020233*((I138/1000)^1.8797/(K138/1000)^4.8797)</f>
        <v>0.22064078151314623</v>
      </c>
      <c r="N138" s="83">
        <f t="shared" ref="N138:N147" si="110">M138*E138</f>
        <v>0.22505359714340917</v>
      </c>
      <c r="O138" s="245">
        <v>1</v>
      </c>
      <c r="P138" s="84"/>
      <c r="Q138" s="84"/>
      <c r="R138" s="245">
        <v>1</v>
      </c>
      <c r="S138" s="245"/>
      <c r="T138" s="245"/>
      <c r="U138" s="245"/>
      <c r="V138" s="77"/>
      <c r="W138" s="77"/>
      <c r="X138" s="77"/>
      <c r="Y138" s="77"/>
      <c r="Z138" s="84">
        <f>IF(J138=J139,0,0.25)</f>
        <v>0</v>
      </c>
      <c r="AA138" s="76">
        <f t="shared" ref="AA138:AA147" si="111">O138*AI138+P138*AJ138+Q138*AK138+R138*AL138+S138*AM138+T138*AN138+U138*AO138+V138*AP138+W138*AQ138+X138*AR138+Y138*AS138+Z138</f>
        <v>0.6</v>
      </c>
      <c r="AB138" s="83">
        <f t="shared" ref="AB138:AB147" si="112">AA138*M138</f>
        <v>0.13238446890788774</v>
      </c>
      <c r="AC138" s="83">
        <f t="shared" ref="AC138:AC147" si="113">AB138+N138</f>
        <v>0.35743806605129691</v>
      </c>
      <c r="AD138" s="247">
        <f>AD139-AC138</f>
        <v>-12.174909203144972</v>
      </c>
      <c r="AE138" s="54" t="str">
        <f t="shared" si="67"/>
        <v>MALA</v>
      </c>
      <c r="AG138" s="198" t="str">
        <f t="shared" si="95"/>
        <v>PB</v>
      </c>
      <c r="AH138" s="198" t="str">
        <f t="shared" si="96"/>
        <v>b1</v>
      </c>
      <c r="AI138" s="199">
        <f>VLOOKUP(K138,PERDIDAS!$A$10:$L$18,3,FALSE)</f>
        <v>0.5</v>
      </c>
      <c r="AJ138" s="199">
        <f>VLOOKUP(K138,PERDIDAS!$A$10:$M$18,4,FALSE)</f>
        <v>0.2</v>
      </c>
      <c r="AK138" s="199">
        <f>VLOOKUP(K138,PERDIDAS!$A$10:$M$18,5,FALSE)</f>
        <v>0.2</v>
      </c>
      <c r="AL138" s="199">
        <f>VLOOKUP(K138,PERDIDAS!$A$10:$M$18,6,FALSE)</f>
        <v>0.1</v>
      </c>
      <c r="AM138" s="199">
        <f>VLOOKUP(K138,PERDIDAS!$A$10:$M$18,7,FALSE)</f>
        <v>0.3</v>
      </c>
      <c r="AN138" s="199">
        <f>VLOOKUP(K138,PERDIDAS!$A$10:$M$18,8,FALSE)</f>
        <v>1</v>
      </c>
      <c r="AO138" s="199">
        <f>VLOOKUP(K138,PERDIDAS!$A$10:$M$18,9,FALSE)</f>
        <v>1</v>
      </c>
      <c r="AP138" s="199">
        <f>VLOOKUP(K138,PERDIDAS!$A$10:$M$18,10,FALSE)</f>
        <v>3.6</v>
      </c>
      <c r="AQ138" s="200">
        <f>VLOOKUP(K138,PERDIDAS!$A$10:$M$18,11,FALSE)</f>
        <v>0.4</v>
      </c>
      <c r="AR138" s="200">
        <f>VLOOKUP(K138,PERDIDAS!$A$10:$M$18,12,FALSE)</f>
        <v>1.1000000000000001</v>
      </c>
      <c r="AS138" s="200">
        <f>VLOOKUP(K138,PERDIDAS!$A$10:$M$18,13,FALSE)</f>
        <v>1.6</v>
      </c>
      <c r="AT138" s="200">
        <f>VLOOKUP(K138,PERDIDAS!$A$10:$M$18,13,FALSE)</f>
        <v>1.6</v>
      </c>
      <c r="BN138" s="60"/>
      <c r="BO138" s="60"/>
      <c r="BP138" s="196"/>
      <c r="BQ138" s="62"/>
      <c r="BR138" s="62"/>
      <c r="BS138" s="62"/>
      <c r="BT138" s="62"/>
      <c r="BU138" s="62"/>
      <c r="BV138" s="62"/>
      <c r="BW138" s="62"/>
      <c r="BX138" s="62"/>
      <c r="BY138" s="60"/>
      <c r="BZ138" s="60"/>
      <c r="CA138" s="60"/>
      <c r="CB138" s="197"/>
      <c r="CC138" s="60"/>
      <c r="CD138" s="60"/>
    </row>
    <row r="139" spans="1:90" s="63" customFormat="1">
      <c r="A139" s="64" t="s">
        <v>44</v>
      </c>
      <c r="B139" s="65" t="s">
        <v>139</v>
      </c>
      <c r="C139" s="55" t="s">
        <v>147</v>
      </c>
      <c r="D139" s="55" t="s">
        <v>151</v>
      </c>
      <c r="E139" s="76">
        <v>1</v>
      </c>
      <c r="F139" s="77" t="s">
        <v>27</v>
      </c>
      <c r="G139" s="79">
        <f>VLOOKUP(F139,GASTOS!$A$8:$E$19,4,FALSE)</f>
        <v>2.5</v>
      </c>
      <c r="H139" s="79">
        <f>+H138+G139</f>
        <v>5</v>
      </c>
      <c r="I139" s="76">
        <f t="shared" si="106"/>
        <v>0.19396049999999998</v>
      </c>
      <c r="J139" s="80">
        <v>0.5</v>
      </c>
      <c r="K139" s="81">
        <f t="shared" si="107"/>
        <v>12.5</v>
      </c>
      <c r="L139" s="82">
        <f t="shared" si="108"/>
        <v>1.5805323437862686</v>
      </c>
      <c r="M139" s="83">
        <f t="shared" si="109"/>
        <v>0.41170218474968712</v>
      </c>
      <c r="N139" s="83">
        <f t="shared" si="110"/>
        <v>0.41170218474968712</v>
      </c>
      <c r="O139" s="245"/>
      <c r="P139" s="84"/>
      <c r="Q139" s="84"/>
      <c r="R139" s="245">
        <v>1</v>
      </c>
      <c r="S139" s="245"/>
      <c r="T139" s="139"/>
      <c r="U139" s="139">
        <v>1</v>
      </c>
      <c r="V139" s="77"/>
      <c r="W139" s="77"/>
      <c r="X139" s="77"/>
      <c r="Y139" s="77"/>
      <c r="Z139" s="84">
        <f>IF(J139=J140,0,0.25)</f>
        <v>0</v>
      </c>
      <c r="AA139" s="76">
        <f t="shared" si="111"/>
        <v>1.1000000000000001</v>
      </c>
      <c r="AB139" s="83">
        <f t="shared" si="112"/>
        <v>0.45287240322465588</v>
      </c>
      <c r="AC139" s="83">
        <f t="shared" si="113"/>
        <v>0.86457458797434295</v>
      </c>
      <c r="AD139" s="247">
        <f>AD140-AC139</f>
        <v>-11.817471137093676</v>
      </c>
      <c r="AE139" s="54" t="str">
        <f t="shared" si="67"/>
        <v>MALA</v>
      </c>
      <c r="AG139" s="198" t="str">
        <f t="shared" si="95"/>
        <v>PB</v>
      </c>
      <c r="AH139" s="198" t="str">
        <f t="shared" si="96"/>
        <v>b2</v>
      </c>
      <c r="AI139" s="199">
        <f>VLOOKUP(K139,PERDIDAS!$A$10:$L$18,3,FALSE)</f>
        <v>0.5</v>
      </c>
      <c r="AJ139" s="199">
        <f>VLOOKUP(K139,PERDIDAS!$A$10:$M$18,4,FALSE)</f>
        <v>0.2</v>
      </c>
      <c r="AK139" s="199">
        <f>VLOOKUP(K139,PERDIDAS!$A$10:$M$18,5,FALSE)</f>
        <v>0.2</v>
      </c>
      <c r="AL139" s="199">
        <f>VLOOKUP(K139,PERDIDAS!$A$10:$M$18,6,FALSE)</f>
        <v>0.1</v>
      </c>
      <c r="AM139" s="199">
        <f>VLOOKUP(K139,PERDIDAS!$A$10:$M$18,7,FALSE)</f>
        <v>0.3</v>
      </c>
      <c r="AN139" s="199">
        <f>VLOOKUP(K139,PERDIDAS!$A$10:$M$18,8,FALSE)</f>
        <v>1</v>
      </c>
      <c r="AO139" s="199">
        <f>VLOOKUP(K139,PERDIDAS!$A$10:$M$18,9,FALSE)</f>
        <v>1</v>
      </c>
      <c r="AP139" s="199">
        <f>VLOOKUP(K139,PERDIDAS!$A$10:$M$18,10,FALSE)</f>
        <v>3.6</v>
      </c>
      <c r="AQ139" s="200">
        <f>VLOOKUP(K139,PERDIDAS!$A$10:$M$18,11,FALSE)</f>
        <v>0.4</v>
      </c>
      <c r="AR139" s="200">
        <f>VLOOKUP(K139,PERDIDAS!$A$10:$M$18,12,FALSE)</f>
        <v>1.1000000000000001</v>
      </c>
      <c r="AS139" s="200">
        <f>VLOOKUP(K139,PERDIDAS!$A$10:$M$18,13,FALSE)</f>
        <v>1.6</v>
      </c>
      <c r="AT139" s="200">
        <f>VLOOKUP(K139,PERDIDAS!$A$10:$M$18,13,FALSE)</f>
        <v>1.6</v>
      </c>
      <c r="BN139" s="60"/>
      <c r="BO139" s="60"/>
      <c r="BP139" s="196"/>
      <c r="BQ139" s="62"/>
      <c r="BR139" s="62"/>
      <c r="BS139" s="62"/>
      <c r="BT139" s="62"/>
      <c r="BU139" s="62"/>
      <c r="BV139" s="60"/>
      <c r="BW139" s="60"/>
      <c r="BX139" s="60"/>
      <c r="BY139" s="60"/>
      <c r="BZ139" s="60"/>
      <c r="CA139" s="60"/>
      <c r="CB139" s="197"/>
      <c r="CC139" s="60"/>
      <c r="CD139" s="60"/>
    </row>
    <row r="140" spans="1:90" s="63" customFormat="1">
      <c r="A140" s="64" t="s">
        <v>44</v>
      </c>
      <c r="B140" s="65" t="s">
        <v>139</v>
      </c>
      <c r="C140" s="55" t="s">
        <v>151</v>
      </c>
      <c r="D140" s="55" t="s">
        <v>153</v>
      </c>
      <c r="E140" s="76">
        <v>1.02</v>
      </c>
      <c r="F140" s="55" t="s">
        <v>27</v>
      </c>
      <c r="G140" s="79">
        <f>VLOOKUP(F140,GASTOS!$A$8:$E$19,4,FALSE)</f>
        <v>2.5</v>
      </c>
      <c r="H140" s="79">
        <f>+H139+G140</f>
        <v>7.5</v>
      </c>
      <c r="I140" s="76">
        <f t="shared" si="106"/>
        <v>0.24769612499999999</v>
      </c>
      <c r="J140" s="80">
        <v>0.5</v>
      </c>
      <c r="K140" s="81">
        <f t="shared" si="107"/>
        <v>12.5</v>
      </c>
      <c r="L140" s="82">
        <f t="shared" si="108"/>
        <v>2.0184096091370489</v>
      </c>
      <c r="M140" s="83">
        <f t="shared" si="109"/>
        <v>0.65195622246366658</v>
      </c>
      <c r="N140" s="83">
        <f t="shared" si="110"/>
        <v>0.66499534691293993</v>
      </c>
      <c r="O140" s="245"/>
      <c r="P140" s="55"/>
      <c r="Q140" s="55"/>
      <c r="R140" s="246">
        <v>1</v>
      </c>
      <c r="S140" s="139"/>
      <c r="T140" s="139"/>
      <c r="U140" s="139">
        <v>1</v>
      </c>
      <c r="V140" s="77"/>
      <c r="W140" s="77"/>
      <c r="X140" s="77"/>
      <c r="Y140" s="77"/>
      <c r="Z140" s="84">
        <f>IF(J140=J141,0,0.25)</f>
        <v>0</v>
      </c>
      <c r="AA140" s="76">
        <f t="shared" si="111"/>
        <v>1.1000000000000001</v>
      </c>
      <c r="AB140" s="83">
        <f t="shared" si="112"/>
        <v>0.71715184471003335</v>
      </c>
      <c r="AC140" s="83">
        <f t="shared" si="113"/>
        <v>1.3821471916229733</v>
      </c>
      <c r="AD140" s="247">
        <f>AD141-AC140</f>
        <v>-10.952896549119334</v>
      </c>
      <c r="AE140" s="54" t="str">
        <f t="shared" si="67"/>
        <v>MALA</v>
      </c>
      <c r="AG140" s="198" t="str">
        <f t="shared" si="95"/>
        <v>PB</v>
      </c>
      <c r="AH140" s="198" t="str">
        <f t="shared" si="96"/>
        <v>b3</v>
      </c>
      <c r="AI140" s="199">
        <f>VLOOKUP(K140,PERDIDAS!$A$10:$L$18,3,FALSE)</f>
        <v>0.5</v>
      </c>
      <c r="AJ140" s="199">
        <f>VLOOKUP(K140,PERDIDAS!$A$10:$M$18,4,FALSE)</f>
        <v>0.2</v>
      </c>
      <c r="AK140" s="199">
        <f>VLOOKUP(K140,PERDIDAS!$A$10:$M$18,5,FALSE)</f>
        <v>0.2</v>
      </c>
      <c r="AL140" s="199">
        <f>VLOOKUP(K140,PERDIDAS!$A$10:$M$18,6,FALSE)</f>
        <v>0.1</v>
      </c>
      <c r="AM140" s="199">
        <f>VLOOKUP(K140,PERDIDAS!$A$10:$M$18,7,FALSE)</f>
        <v>0.3</v>
      </c>
      <c r="AN140" s="199">
        <f>VLOOKUP(K140,PERDIDAS!$A$10:$M$18,8,FALSE)</f>
        <v>1</v>
      </c>
      <c r="AO140" s="199">
        <f>VLOOKUP(K140,PERDIDAS!$A$10:$M$18,9,FALSE)</f>
        <v>1</v>
      </c>
      <c r="AP140" s="199">
        <f>VLOOKUP(K140,PERDIDAS!$A$10:$M$18,10,FALSE)</f>
        <v>3.6</v>
      </c>
      <c r="AQ140" s="200">
        <f>VLOOKUP(K140,PERDIDAS!$A$10:$M$18,11,FALSE)</f>
        <v>0.4</v>
      </c>
      <c r="AR140" s="200">
        <f>VLOOKUP(K140,PERDIDAS!$A$10:$M$18,12,FALSE)</f>
        <v>1.1000000000000001</v>
      </c>
      <c r="AS140" s="200">
        <f>VLOOKUP(K140,PERDIDAS!$A$10:$M$18,13,FALSE)</f>
        <v>1.6</v>
      </c>
      <c r="AT140" s="200">
        <f>VLOOKUP(K140,PERDIDAS!$A$10:$M$18,13,FALSE)</f>
        <v>1.6</v>
      </c>
      <c r="BN140" s="60"/>
      <c r="BO140" s="60"/>
      <c r="BP140" s="196"/>
      <c r="BQ140" s="62"/>
      <c r="BR140" s="60"/>
      <c r="BS140" s="60"/>
      <c r="BT140" s="60"/>
      <c r="BU140" s="60"/>
      <c r="BV140" s="60"/>
      <c r="BW140" s="60"/>
      <c r="BX140" s="60"/>
      <c r="BY140" s="60"/>
      <c r="BZ140" s="60"/>
      <c r="CA140" s="60"/>
      <c r="CB140" s="197"/>
      <c r="CC140" s="60"/>
      <c r="CD140" s="60"/>
    </row>
    <row r="141" spans="1:90" s="63" customFormat="1">
      <c r="A141" s="64" t="s">
        <v>44</v>
      </c>
      <c r="B141" s="65" t="s">
        <v>139</v>
      </c>
      <c r="C141" s="55" t="s">
        <v>153</v>
      </c>
      <c r="D141" s="55" t="s">
        <v>154</v>
      </c>
      <c r="E141" s="76">
        <v>1.03</v>
      </c>
      <c r="F141" s="77" t="s">
        <v>27</v>
      </c>
      <c r="G141" s="79">
        <f>VLOOKUP(F141,GASTOS!$A$8:$E$19,4,FALSE)</f>
        <v>2.5</v>
      </c>
      <c r="H141" s="79">
        <f>+H140+G141</f>
        <v>10</v>
      </c>
      <c r="I141" s="76">
        <f t="shared" si="106"/>
        <v>0.30039300000000002</v>
      </c>
      <c r="J141" s="80">
        <v>0.5</v>
      </c>
      <c r="K141" s="81">
        <f t="shared" si="107"/>
        <v>12.5</v>
      </c>
      <c r="L141" s="82">
        <f t="shared" si="108"/>
        <v>2.4478223779944304</v>
      </c>
      <c r="M141" s="83">
        <f t="shared" si="109"/>
        <v>0.93687580524507608</v>
      </c>
      <c r="N141" s="83">
        <f t="shared" si="110"/>
        <v>0.96498207940242842</v>
      </c>
      <c r="O141" s="245"/>
      <c r="P141" s="84"/>
      <c r="Q141" s="84"/>
      <c r="R141" s="245">
        <v>1</v>
      </c>
      <c r="S141" s="245"/>
      <c r="T141" s="245"/>
      <c r="U141" s="139">
        <v>1</v>
      </c>
      <c r="V141" s="77"/>
      <c r="W141" s="77"/>
      <c r="X141" s="77"/>
      <c r="Y141" s="77"/>
      <c r="Z141" s="84">
        <f>IF(J141=J142,0,0.25)</f>
        <v>0</v>
      </c>
      <c r="AA141" s="76">
        <f t="shared" si="111"/>
        <v>1.1000000000000001</v>
      </c>
      <c r="AB141" s="83">
        <f t="shared" si="112"/>
        <v>1.0305633857695837</v>
      </c>
      <c r="AC141" s="83">
        <f t="shared" si="113"/>
        <v>1.9955454651720121</v>
      </c>
      <c r="AD141" s="247">
        <f>AD142-AC141</f>
        <v>-9.5707493574963607</v>
      </c>
      <c r="AE141" s="54" t="str">
        <f t="shared" si="67"/>
        <v>MALA</v>
      </c>
      <c r="AG141" s="198" t="str">
        <f t="shared" si="95"/>
        <v>PB</v>
      </c>
      <c r="AH141" s="198" t="str">
        <f t="shared" si="96"/>
        <v>b4</v>
      </c>
      <c r="AI141" s="199">
        <f>VLOOKUP(K141,PERDIDAS!$A$10:$L$18,3,FALSE)</f>
        <v>0.5</v>
      </c>
      <c r="AJ141" s="199">
        <f>VLOOKUP(K141,PERDIDAS!$A$10:$M$18,4,FALSE)</f>
        <v>0.2</v>
      </c>
      <c r="AK141" s="199">
        <f>VLOOKUP(K141,PERDIDAS!$A$10:$M$18,5,FALSE)</f>
        <v>0.2</v>
      </c>
      <c r="AL141" s="199">
        <f>VLOOKUP(K141,PERDIDAS!$A$10:$M$18,6,FALSE)</f>
        <v>0.1</v>
      </c>
      <c r="AM141" s="199">
        <f>VLOOKUP(K141,PERDIDAS!$A$10:$M$18,7,FALSE)</f>
        <v>0.3</v>
      </c>
      <c r="AN141" s="199">
        <f>VLOOKUP(K141,PERDIDAS!$A$10:$M$18,8,FALSE)</f>
        <v>1</v>
      </c>
      <c r="AO141" s="199">
        <f>VLOOKUP(K141,PERDIDAS!$A$10:$M$18,9,FALSE)</f>
        <v>1</v>
      </c>
      <c r="AP141" s="199">
        <f>VLOOKUP(K141,PERDIDAS!$A$10:$M$18,10,FALSE)</f>
        <v>3.6</v>
      </c>
      <c r="AQ141" s="200">
        <f>VLOOKUP(K141,PERDIDAS!$A$10:$M$18,11,FALSE)</f>
        <v>0.4</v>
      </c>
      <c r="AR141" s="200">
        <f>VLOOKUP(K141,PERDIDAS!$A$10:$M$18,12,FALSE)</f>
        <v>1.1000000000000001</v>
      </c>
      <c r="AS141" s="200">
        <f>VLOOKUP(K141,PERDIDAS!$A$10:$M$18,13,FALSE)</f>
        <v>1.6</v>
      </c>
      <c r="AT141" s="200">
        <f>VLOOKUP(K141,PERDIDAS!$A$10:$M$18,13,FALSE)</f>
        <v>1.6</v>
      </c>
      <c r="BN141" s="60"/>
      <c r="BO141" s="60"/>
      <c r="BP141" s="196"/>
      <c r="BQ141" s="62"/>
      <c r="BR141" s="62"/>
      <c r="BS141" s="62"/>
      <c r="BT141" s="62"/>
      <c r="BU141" s="62"/>
      <c r="BV141" s="62"/>
      <c r="BW141" s="60"/>
      <c r="BX141" s="60"/>
      <c r="BY141" s="60"/>
      <c r="BZ141" s="60"/>
      <c r="CA141" s="60"/>
      <c r="CB141" s="197"/>
      <c r="CC141" s="60"/>
      <c r="CD141" s="60"/>
    </row>
    <row r="142" spans="1:90" s="63" customFormat="1">
      <c r="A142" s="64" t="s">
        <v>44</v>
      </c>
      <c r="B142" s="65" t="s">
        <v>139</v>
      </c>
      <c r="C142" s="55" t="s">
        <v>154</v>
      </c>
      <c r="D142" s="55">
        <v>1</v>
      </c>
      <c r="E142" s="76">
        <f>0.46+1.95</f>
        <v>2.41</v>
      </c>
      <c r="F142" s="55" t="s">
        <v>27</v>
      </c>
      <c r="G142" s="79">
        <f>VLOOKUP(F142,GASTOS!$A$8:$E$19,4,FALSE)</f>
        <v>2.5</v>
      </c>
      <c r="H142" s="79">
        <f>+H141+G142</f>
        <v>12.5</v>
      </c>
      <c r="I142" s="76">
        <f t="shared" si="106"/>
        <v>0.35205112500000008</v>
      </c>
      <c r="J142" s="80">
        <v>0.5</v>
      </c>
      <c r="K142" s="81">
        <f t="shared" si="107"/>
        <v>12.5</v>
      </c>
      <c r="L142" s="82">
        <f t="shared" si="108"/>
        <v>2.8687706503584125</v>
      </c>
      <c r="M142" s="83">
        <f t="shared" si="109"/>
        <v>1.2624764740600105</v>
      </c>
      <c r="N142" s="83">
        <f t="shared" si="110"/>
        <v>3.0425683024846255</v>
      </c>
      <c r="O142" s="245">
        <v>1</v>
      </c>
      <c r="P142" s="84"/>
      <c r="Q142" s="84"/>
      <c r="R142" s="245">
        <v>1</v>
      </c>
      <c r="S142" s="245"/>
      <c r="T142" s="245"/>
      <c r="U142" s="139">
        <v>1</v>
      </c>
      <c r="V142" s="77"/>
      <c r="W142" s="77"/>
      <c r="X142" s="77"/>
      <c r="Y142" s="77"/>
      <c r="Z142" s="84">
        <f>IF(J142=J146,0,0.25)</f>
        <v>0</v>
      </c>
      <c r="AA142" s="76">
        <f t="shared" si="111"/>
        <v>1.6</v>
      </c>
      <c r="AB142" s="83">
        <f t="shared" si="112"/>
        <v>2.0199623584960169</v>
      </c>
      <c r="AC142" s="83">
        <f t="shared" si="113"/>
        <v>5.0625306609806424</v>
      </c>
      <c r="AD142" s="248">
        <f>AD147-AC142</f>
        <v>-7.5752038923243488</v>
      </c>
      <c r="AE142" s="54" t="str">
        <f t="shared" si="67"/>
        <v>MALA</v>
      </c>
      <c r="AG142" s="198" t="str">
        <f t="shared" si="95"/>
        <v>PB</v>
      </c>
      <c r="AH142" s="198" t="str">
        <f t="shared" si="96"/>
        <v>b5</v>
      </c>
      <c r="AI142" s="199">
        <f>VLOOKUP(K142,PERDIDAS!$A$10:$L$18,3,FALSE)</f>
        <v>0.5</v>
      </c>
      <c r="AJ142" s="199">
        <f>VLOOKUP(K142,PERDIDAS!$A$10:$M$18,4,FALSE)</f>
        <v>0.2</v>
      </c>
      <c r="AK142" s="199">
        <f>VLOOKUP(K142,PERDIDAS!$A$10:$M$18,5,FALSE)</f>
        <v>0.2</v>
      </c>
      <c r="AL142" s="199">
        <f>VLOOKUP(K142,PERDIDAS!$A$10:$M$18,6,FALSE)</f>
        <v>0.1</v>
      </c>
      <c r="AM142" s="199">
        <f>VLOOKUP(K142,PERDIDAS!$A$10:$M$18,7,FALSE)</f>
        <v>0.3</v>
      </c>
      <c r="AN142" s="199">
        <f>VLOOKUP(K142,PERDIDAS!$A$10:$M$18,8,FALSE)</f>
        <v>1</v>
      </c>
      <c r="AO142" s="199">
        <f>VLOOKUP(K142,PERDIDAS!$A$10:$M$18,9,FALSE)</f>
        <v>1</v>
      </c>
      <c r="AP142" s="199">
        <f>VLOOKUP(K142,PERDIDAS!$A$10:$M$18,10,FALSE)</f>
        <v>3.6</v>
      </c>
      <c r="AQ142" s="200">
        <f>VLOOKUP(K142,PERDIDAS!$A$10:$M$18,11,FALSE)</f>
        <v>0.4</v>
      </c>
      <c r="AR142" s="200">
        <f>VLOOKUP(K142,PERDIDAS!$A$10:$M$18,12,FALSE)</f>
        <v>1.1000000000000001</v>
      </c>
      <c r="AS142" s="200">
        <f>VLOOKUP(K142,PERDIDAS!$A$10:$M$18,13,FALSE)</f>
        <v>1.6</v>
      </c>
      <c r="AT142" s="200">
        <f>VLOOKUP(K142,PERDIDAS!$A$10:$M$18,13,FALSE)</f>
        <v>1.6</v>
      </c>
      <c r="BN142" s="60"/>
      <c r="BO142" s="60"/>
      <c r="BP142" s="196"/>
      <c r="BQ142" s="62"/>
      <c r="BR142" s="62"/>
      <c r="BS142" s="62"/>
      <c r="BT142" s="62"/>
      <c r="BU142" s="62"/>
      <c r="BV142" s="62"/>
      <c r="BW142" s="60"/>
      <c r="BX142" s="60"/>
      <c r="BY142" s="60"/>
      <c r="BZ142" s="60"/>
      <c r="CA142" s="60"/>
      <c r="CB142" s="197"/>
      <c r="CC142" s="60"/>
      <c r="CD142" s="60"/>
    </row>
    <row r="143" spans="1:90" s="63" customFormat="1">
      <c r="A143" s="64" t="s">
        <v>44</v>
      </c>
      <c r="B143" s="65" t="s">
        <v>139</v>
      </c>
      <c r="C143" s="78" t="s">
        <v>143</v>
      </c>
      <c r="D143" s="78" t="s">
        <v>146</v>
      </c>
      <c r="E143" s="76">
        <f>0.3+0.9</f>
        <v>1.2</v>
      </c>
      <c r="F143" s="77" t="s">
        <v>32</v>
      </c>
      <c r="G143" s="79">
        <f>VLOOKUP(F143,GASTOS!$A$8:$E$19,4,FALSE)</f>
        <v>0.8</v>
      </c>
      <c r="H143" s="79">
        <f>+G143</f>
        <v>0.8</v>
      </c>
      <c r="I143" s="76">
        <f t="shared" si="106"/>
        <v>0.101346216</v>
      </c>
      <c r="J143" s="80">
        <v>0.5</v>
      </c>
      <c r="K143" s="81">
        <f t="shared" si="107"/>
        <v>12.5</v>
      </c>
      <c r="L143" s="82">
        <f t="shared" si="108"/>
        <v>0.82584326349101733</v>
      </c>
      <c r="M143" s="83">
        <f t="shared" si="109"/>
        <v>0.12153039797455252</v>
      </c>
      <c r="N143" s="83">
        <f t="shared" si="110"/>
        <v>0.14583647756946302</v>
      </c>
      <c r="O143" s="245">
        <v>2</v>
      </c>
      <c r="P143" s="84"/>
      <c r="Q143" s="84"/>
      <c r="R143" s="245"/>
      <c r="S143" s="245"/>
      <c r="T143" s="245"/>
      <c r="U143" s="139"/>
      <c r="V143" s="77"/>
      <c r="W143" s="77"/>
      <c r="X143" s="77"/>
      <c r="Y143" s="77"/>
      <c r="Z143" s="84">
        <f>IF(J143=J144,0,0.25)</f>
        <v>0</v>
      </c>
      <c r="AA143" s="76">
        <f t="shared" si="111"/>
        <v>1</v>
      </c>
      <c r="AB143" s="83">
        <f t="shared" si="112"/>
        <v>0.12153039797455252</v>
      </c>
      <c r="AC143" s="83">
        <f t="shared" si="113"/>
        <v>0.26736687554401556</v>
      </c>
      <c r="AD143" s="247">
        <f>AD144-AC143</f>
        <v>-5.0940009122394887</v>
      </c>
      <c r="AE143" s="54" t="str">
        <f t="shared" si="67"/>
        <v>MALA</v>
      </c>
      <c r="AF143" s="135"/>
      <c r="AG143" s="198" t="str">
        <f t="shared" si="95"/>
        <v>PB</v>
      </c>
      <c r="AH143" s="198" t="str">
        <f t="shared" si="96"/>
        <v>a1</v>
      </c>
      <c r="AI143" s="199">
        <f>VLOOKUP(K143,PERDIDAS!$A$10:$L$18,3,FALSE)</f>
        <v>0.5</v>
      </c>
      <c r="AJ143" s="199">
        <f>VLOOKUP(K143,PERDIDAS!$A$10:$M$18,4,FALSE)</f>
        <v>0.2</v>
      </c>
      <c r="AK143" s="199">
        <f>VLOOKUP(K143,PERDIDAS!$A$10:$M$18,5,FALSE)</f>
        <v>0.2</v>
      </c>
      <c r="AL143" s="199">
        <f>VLOOKUP(K143,PERDIDAS!$A$10:$M$18,6,FALSE)</f>
        <v>0.1</v>
      </c>
      <c r="AM143" s="199">
        <f>VLOOKUP(K143,PERDIDAS!$A$10:$M$18,7,FALSE)</f>
        <v>0.3</v>
      </c>
      <c r="AN143" s="199">
        <f>VLOOKUP(K143,PERDIDAS!$A$10:$M$18,8,FALSE)</f>
        <v>1</v>
      </c>
      <c r="AO143" s="199">
        <f>VLOOKUP(K143,PERDIDAS!$A$10:$M$18,9,FALSE)</f>
        <v>1</v>
      </c>
      <c r="AP143" s="199">
        <f>VLOOKUP(K143,PERDIDAS!$A$10:$M$18,10,FALSE)</f>
        <v>3.6</v>
      </c>
      <c r="AQ143" s="200">
        <f>VLOOKUP(K143,PERDIDAS!$A$10:$M$18,11,FALSE)</f>
        <v>0.4</v>
      </c>
      <c r="AR143" s="200">
        <f>VLOOKUP(K143,PERDIDAS!$A$10:$M$18,12,FALSE)</f>
        <v>1.1000000000000001</v>
      </c>
      <c r="AS143" s="200">
        <f>VLOOKUP(K143,PERDIDAS!$A$10:$M$18,13,FALSE)</f>
        <v>1.6</v>
      </c>
      <c r="AT143" s="200">
        <f>VLOOKUP(K143,PERDIDAS!$A$10:$M$18,13,FALSE)</f>
        <v>1.6</v>
      </c>
      <c r="AX143" s="135"/>
      <c r="AY143" s="135"/>
      <c r="AZ143" s="135"/>
      <c r="BA143" s="135"/>
      <c r="BB143" s="135"/>
      <c r="BC143" s="135"/>
      <c r="BD143" s="135"/>
      <c r="BE143" s="135"/>
      <c r="BF143" s="135"/>
      <c r="BG143" s="135"/>
      <c r="BH143" s="135"/>
      <c r="BI143" s="135"/>
      <c r="BJ143" s="135"/>
      <c r="BK143" s="135"/>
      <c r="BN143" s="60"/>
      <c r="BO143" s="60"/>
      <c r="BP143" s="196"/>
      <c r="BQ143" s="62"/>
      <c r="BR143" s="62"/>
      <c r="BS143" s="62"/>
      <c r="BT143" s="62"/>
      <c r="BU143" s="62"/>
      <c r="BV143" s="62"/>
      <c r="BW143" s="60"/>
      <c r="BX143" s="60"/>
      <c r="BY143" s="60"/>
      <c r="BZ143" s="60"/>
      <c r="CA143" s="60"/>
      <c r="CB143" s="197"/>
      <c r="CC143" s="60"/>
      <c r="CD143" s="60"/>
    </row>
    <row r="144" spans="1:90" s="63" customFormat="1">
      <c r="A144" s="64" t="s">
        <v>44</v>
      </c>
      <c r="B144" s="65" t="s">
        <v>139</v>
      </c>
      <c r="C144" s="78" t="s">
        <v>146</v>
      </c>
      <c r="D144" s="78" t="s">
        <v>149</v>
      </c>
      <c r="E144" s="76">
        <f>0.3+0.9</f>
        <v>1.2</v>
      </c>
      <c r="F144" s="77" t="s">
        <v>32</v>
      </c>
      <c r="G144" s="79">
        <f>VLOOKUP(F144,GASTOS!$A$8:$E$19,4,FALSE)</f>
        <v>0.8</v>
      </c>
      <c r="H144" s="79">
        <f>+H143+G144</f>
        <v>1.6</v>
      </c>
      <c r="I144" s="76">
        <f t="shared" si="106"/>
        <v>0.11921306399999999</v>
      </c>
      <c r="J144" s="80">
        <v>0.5</v>
      </c>
      <c r="K144" s="81">
        <f t="shared" si="107"/>
        <v>12.5</v>
      </c>
      <c r="L144" s="82">
        <f t="shared" si="108"/>
        <v>0.97143543893660034</v>
      </c>
      <c r="M144" s="83">
        <f t="shared" si="109"/>
        <v>0.16490523109289332</v>
      </c>
      <c r="N144" s="83">
        <f t="shared" si="110"/>
        <v>0.19788627731147199</v>
      </c>
      <c r="O144" s="245">
        <v>1</v>
      </c>
      <c r="P144" s="84"/>
      <c r="Q144" s="84"/>
      <c r="R144" s="245"/>
      <c r="S144" s="245"/>
      <c r="T144" s="245"/>
      <c r="U144" s="139">
        <v>1</v>
      </c>
      <c r="V144" s="77"/>
      <c r="W144" s="77"/>
      <c r="X144" s="77"/>
      <c r="Y144" s="77"/>
      <c r="Z144" s="84">
        <f>IF(J144=J145,0,0.25)</f>
        <v>0</v>
      </c>
      <c r="AA144" s="76">
        <f t="shared" si="111"/>
        <v>1.5</v>
      </c>
      <c r="AB144" s="83">
        <f t="shared" si="112"/>
        <v>0.24735784663933996</v>
      </c>
      <c r="AC144" s="83">
        <f t="shared" si="113"/>
        <v>0.44524412395081192</v>
      </c>
      <c r="AD144" s="247">
        <f>AD145-AC144</f>
        <v>-4.8266340366954728</v>
      </c>
      <c r="AE144" s="54" t="str">
        <f t="shared" si="67"/>
        <v>MALA</v>
      </c>
      <c r="AG144" s="198" t="str">
        <f t="shared" si="95"/>
        <v>PB</v>
      </c>
      <c r="AH144" s="198" t="str">
        <f t="shared" si="96"/>
        <v>a2</v>
      </c>
      <c r="AI144" s="199">
        <f>VLOOKUP(K144,PERDIDAS!$A$10:$L$18,3,FALSE)</f>
        <v>0.5</v>
      </c>
      <c r="AJ144" s="199">
        <f>VLOOKUP(K144,PERDIDAS!$A$10:$M$18,4,FALSE)</f>
        <v>0.2</v>
      </c>
      <c r="AK144" s="199">
        <f>VLOOKUP(K144,PERDIDAS!$A$10:$M$18,5,FALSE)</f>
        <v>0.2</v>
      </c>
      <c r="AL144" s="199">
        <f>VLOOKUP(K144,PERDIDAS!$A$10:$M$18,6,FALSE)</f>
        <v>0.1</v>
      </c>
      <c r="AM144" s="199">
        <f>VLOOKUP(K144,PERDIDAS!$A$10:$M$18,7,FALSE)</f>
        <v>0.3</v>
      </c>
      <c r="AN144" s="199">
        <f>VLOOKUP(K144,PERDIDAS!$A$10:$M$18,8,FALSE)</f>
        <v>1</v>
      </c>
      <c r="AO144" s="199">
        <f>VLOOKUP(K144,PERDIDAS!$A$10:$M$18,9,FALSE)</f>
        <v>1</v>
      </c>
      <c r="AP144" s="199">
        <f>VLOOKUP(K144,PERDIDAS!$A$10:$M$18,10,FALSE)</f>
        <v>3.6</v>
      </c>
      <c r="AQ144" s="200">
        <f>VLOOKUP(K144,PERDIDAS!$A$10:$M$18,11,FALSE)</f>
        <v>0.4</v>
      </c>
      <c r="AR144" s="200">
        <f>VLOOKUP(K144,PERDIDAS!$A$10:$M$18,12,FALSE)</f>
        <v>1.1000000000000001</v>
      </c>
      <c r="AS144" s="200">
        <f>VLOOKUP(K144,PERDIDAS!$A$10:$M$18,13,FALSE)</f>
        <v>1.6</v>
      </c>
      <c r="AT144" s="200">
        <f>VLOOKUP(K144,PERDIDAS!$A$10:$M$18,13,FALSE)</f>
        <v>1.6</v>
      </c>
      <c r="BN144" s="60"/>
      <c r="BO144" s="60"/>
      <c r="BP144" s="196"/>
      <c r="BQ144" s="62"/>
      <c r="BR144" s="62"/>
      <c r="BS144" s="62"/>
      <c r="BT144" s="62"/>
      <c r="BU144" s="62"/>
      <c r="BV144" s="62"/>
      <c r="BW144" s="60"/>
      <c r="BX144" s="60"/>
      <c r="BY144" s="60"/>
      <c r="BZ144" s="60"/>
      <c r="CA144" s="60"/>
      <c r="CB144" s="197"/>
      <c r="CC144" s="60"/>
      <c r="CD144" s="60"/>
    </row>
    <row r="145" spans="1:90" s="63" customFormat="1">
      <c r="A145" s="64" t="s">
        <v>44</v>
      </c>
      <c r="B145" s="65" t="s">
        <v>139</v>
      </c>
      <c r="C145" s="78" t="s">
        <v>149</v>
      </c>
      <c r="D145" s="78" t="s">
        <v>152</v>
      </c>
      <c r="E145" s="76">
        <f>0.3+0.9</f>
        <v>1.2</v>
      </c>
      <c r="F145" s="77" t="s">
        <v>32</v>
      </c>
      <c r="G145" s="79">
        <f>VLOOKUP(F145,GASTOS!$A$8:$E$19,4,FALSE)</f>
        <v>0.8</v>
      </c>
      <c r="H145" s="79">
        <f>+H144+G145</f>
        <v>2.4000000000000004</v>
      </c>
      <c r="I145" s="76">
        <f t="shared" si="106"/>
        <v>0.13697354400000003</v>
      </c>
      <c r="J145" s="80">
        <v>0.5</v>
      </c>
      <c r="K145" s="81">
        <f t="shared" si="107"/>
        <v>12.5</v>
      </c>
      <c r="L145" s="82">
        <f t="shared" si="108"/>
        <v>1.1161608499412594</v>
      </c>
      <c r="M145" s="83">
        <f t="shared" si="109"/>
        <v>0.21409399306770288</v>
      </c>
      <c r="N145" s="83">
        <f t="shared" si="110"/>
        <v>0.25691279168124342</v>
      </c>
      <c r="O145" s="244">
        <v>1</v>
      </c>
      <c r="P145" s="55"/>
      <c r="Q145" s="55"/>
      <c r="R145" s="139"/>
      <c r="S145" s="139"/>
      <c r="T145" s="139"/>
      <c r="U145" s="139">
        <v>1</v>
      </c>
      <c r="V145" s="77"/>
      <c r="W145" s="77"/>
      <c r="X145" s="77"/>
      <c r="Y145" s="77"/>
      <c r="Z145" s="84">
        <f>IF(J145=J146,0,0.25)</f>
        <v>0</v>
      </c>
      <c r="AA145" s="76">
        <f t="shared" si="111"/>
        <v>1.5</v>
      </c>
      <c r="AB145" s="83">
        <f t="shared" si="112"/>
        <v>0.32114098960155435</v>
      </c>
      <c r="AC145" s="83">
        <f t="shared" si="113"/>
        <v>0.57805378128279772</v>
      </c>
      <c r="AD145" s="247">
        <f>AD146-AC145</f>
        <v>-4.3813899127446607</v>
      </c>
      <c r="AE145" s="54" t="str">
        <f t="shared" si="67"/>
        <v>MALA</v>
      </c>
      <c r="AG145" s="198" t="str">
        <f t="shared" si="95"/>
        <v>PB</v>
      </c>
      <c r="AH145" s="198" t="str">
        <f t="shared" si="96"/>
        <v>a3</v>
      </c>
      <c r="AI145" s="199">
        <f>VLOOKUP(K145,PERDIDAS!$A$10:$L$18,3,FALSE)</f>
        <v>0.5</v>
      </c>
      <c r="AJ145" s="199">
        <f>VLOOKUP(K145,PERDIDAS!$A$10:$M$18,4,FALSE)</f>
        <v>0.2</v>
      </c>
      <c r="AK145" s="199">
        <f>VLOOKUP(K145,PERDIDAS!$A$10:$M$18,5,FALSE)</f>
        <v>0.2</v>
      </c>
      <c r="AL145" s="199">
        <f>VLOOKUP(K145,PERDIDAS!$A$10:$M$18,6,FALSE)</f>
        <v>0.1</v>
      </c>
      <c r="AM145" s="199">
        <f>VLOOKUP(K145,PERDIDAS!$A$10:$M$18,7,FALSE)</f>
        <v>0.3</v>
      </c>
      <c r="AN145" s="199">
        <f>VLOOKUP(K145,PERDIDAS!$A$10:$M$18,8,FALSE)</f>
        <v>1</v>
      </c>
      <c r="AO145" s="199">
        <f>VLOOKUP(K145,PERDIDAS!$A$10:$M$18,9,FALSE)</f>
        <v>1</v>
      </c>
      <c r="AP145" s="199">
        <f>VLOOKUP(K145,PERDIDAS!$A$10:$M$18,10,FALSE)</f>
        <v>3.6</v>
      </c>
      <c r="AQ145" s="200">
        <f>VLOOKUP(K145,PERDIDAS!$A$10:$M$18,11,FALSE)</f>
        <v>0.4</v>
      </c>
      <c r="AR145" s="200">
        <f>VLOOKUP(K145,PERDIDAS!$A$10:$M$18,12,FALSE)</f>
        <v>1.1000000000000001</v>
      </c>
      <c r="AS145" s="200">
        <f>VLOOKUP(K145,PERDIDAS!$A$10:$M$18,13,FALSE)</f>
        <v>1.6</v>
      </c>
      <c r="AT145" s="200">
        <f>VLOOKUP(K145,PERDIDAS!$A$10:$M$18,13,FALSE)</f>
        <v>1.6</v>
      </c>
      <c r="BN145" s="60"/>
      <c r="BO145" s="60"/>
      <c r="BP145" s="196"/>
      <c r="BQ145" s="62"/>
      <c r="BR145" s="60"/>
      <c r="BS145" s="60"/>
      <c r="BT145" s="60"/>
      <c r="BU145" s="60"/>
      <c r="BV145" s="60"/>
      <c r="BW145" s="60"/>
      <c r="BX145" s="60"/>
      <c r="BY145" s="60"/>
      <c r="BZ145" s="60"/>
      <c r="CA145" s="60"/>
      <c r="CB145" s="197"/>
      <c r="CC145" s="60"/>
      <c r="CD145" s="60"/>
    </row>
    <row r="146" spans="1:90" s="63" customFormat="1">
      <c r="A146" s="64" t="s">
        <v>44</v>
      </c>
      <c r="B146" s="65" t="s">
        <v>139</v>
      </c>
      <c r="C146" s="78" t="s">
        <v>152</v>
      </c>
      <c r="D146" s="78">
        <v>1</v>
      </c>
      <c r="E146" s="76">
        <f>0.3+0.45+1.95</f>
        <v>2.7</v>
      </c>
      <c r="F146" s="55" t="s">
        <v>32</v>
      </c>
      <c r="G146" s="79">
        <f>VLOOKUP(F146,GASTOS!$A$8:$E$19,4,FALSE)</f>
        <v>0.8</v>
      </c>
      <c r="H146" s="79">
        <f>H145+G146</f>
        <v>3.2</v>
      </c>
      <c r="I146" s="76">
        <f t="shared" si="106"/>
        <v>0.15462765600000003</v>
      </c>
      <c r="J146" s="80">
        <v>0.5</v>
      </c>
      <c r="K146" s="81">
        <f t="shared" si="107"/>
        <v>12.5</v>
      </c>
      <c r="L146" s="82">
        <f t="shared" si="108"/>
        <v>1.2600194965049942</v>
      </c>
      <c r="M146" s="83">
        <f t="shared" si="109"/>
        <v>0.26888810419128267</v>
      </c>
      <c r="N146" s="83">
        <f t="shared" si="110"/>
        <v>0.72599788131646326</v>
      </c>
      <c r="O146" s="244">
        <v>2</v>
      </c>
      <c r="P146" s="55"/>
      <c r="Q146" s="55"/>
      <c r="R146" s="139">
        <v>1</v>
      </c>
      <c r="S146" s="139"/>
      <c r="T146" s="139"/>
      <c r="U146" s="139">
        <v>1</v>
      </c>
      <c r="V146" s="55"/>
      <c r="W146" s="55"/>
      <c r="X146" s="55"/>
      <c r="Y146" s="55"/>
      <c r="Z146" s="84">
        <f>IF(J146=J147,0,0.25)</f>
        <v>0</v>
      </c>
      <c r="AA146" s="76">
        <f t="shared" si="111"/>
        <v>2.1</v>
      </c>
      <c r="AB146" s="83">
        <f t="shared" si="112"/>
        <v>0.56466501880169362</v>
      </c>
      <c r="AC146" s="83">
        <f t="shared" si="113"/>
        <v>1.2906629001181569</v>
      </c>
      <c r="AD146" s="247">
        <f>AD147-AC146</f>
        <v>-3.8033361314618634</v>
      </c>
      <c r="AE146" s="54" t="str">
        <f t="shared" si="67"/>
        <v>MALA</v>
      </c>
      <c r="AG146" s="198" t="str">
        <f t="shared" si="95"/>
        <v>PB</v>
      </c>
      <c r="AH146" s="198" t="str">
        <f t="shared" si="96"/>
        <v>a4</v>
      </c>
      <c r="AI146" s="199">
        <f>VLOOKUP(K146,PERDIDAS!$A$10:$L$18,3,FALSE)</f>
        <v>0.5</v>
      </c>
      <c r="AJ146" s="199">
        <f>VLOOKUP(K146,PERDIDAS!$A$10:$M$18,4,FALSE)</f>
        <v>0.2</v>
      </c>
      <c r="AK146" s="199">
        <f>VLOOKUP(K146,PERDIDAS!$A$10:$M$18,5,FALSE)</f>
        <v>0.2</v>
      </c>
      <c r="AL146" s="199">
        <f>VLOOKUP(K146,PERDIDAS!$A$10:$M$18,6,FALSE)</f>
        <v>0.1</v>
      </c>
      <c r="AM146" s="199">
        <f>VLOOKUP(K146,PERDIDAS!$A$10:$M$18,7,FALSE)</f>
        <v>0.3</v>
      </c>
      <c r="AN146" s="199">
        <f>VLOOKUP(K146,PERDIDAS!$A$10:$M$18,8,FALSE)</f>
        <v>1</v>
      </c>
      <c r="AO146" s="199">
        <f>VLOOKUP(K146,PERDIDAS!$A$10:$M$18,9,FALSE)</f>
        <v>1</v>
      </c>
      <c r="AP146" s="199">
        <f>VLOOKUP(K146,PERDIDAS!$A$10:$M$18,10,FALSE)</f>
        <v>3.6</v>
      </c>
      <c r="AQ146" s="200">
        <f>VLOOKUP(K146,PERDIDAS!$A$10:$M$18,11,FALSE)</f>
        <v>0.4</v>
      </c>
      <c r="AR146" s="200">
        <f>VLOOKUP(K146,PERDIDAS!$A$10:$M$18,12,FALSE)</f>
        <v>1.1000000000000001</v>
      </c>
      <c r="AS146" s="200">
        <f>VLOOKUP(K146,PERDIDAS!$A$10:$M$18,13,FALSE)</f>
        <v>1.6</v>
      </c>
      <c r="AT146" s="200">
        <f>VLOOKUP(K146,PERDIDAS!$A$10:$M$18,13,FALSE)</f>
        <v>1.6</v>
      </c>
      <c r="BN146" s="60"/>
      <c r="BO146" s="60"/>
      <c r="BP146" s="196"/>
      <c r="BQ146" s="62"/>
      <c r="BR146" s="60"/>
      <c r="BS146" s="60"/>
      <c r="BT146" s="60"/>
      <c r="BU146" s="60"/>
      <c r="BV146" s="60"/>
      <c r="BW146" s="60"/>
      <c r="BX146" s="60"/>
      <c r="BY146" s="60"/>
      <c r="BZ146" s="60"/>
      <c r="CA146" s="60"/>
      <c r="CB146" s="197"/>
      <c r="CC146" s="60"/>
      <c r="CD146" s="60"/>
      <c r="CE146" s="60"/>
      <c r="CF146" s="60"/>
      <c r="CG146" s="60"/>
      <c r="CH146" s="60"/>
      <c r="CI146" s="60"/>
      <c r="CJ146" s="60"/>
      <c r="CK146" s="60"/>
      <c r="CL146" s="60"/>
    </row>
    <row r="147" spans="1:90" s="63" customFormat="1">
      <c r="A147" s="64" t="s">
        <v>44</v>
      </c>
      <c r="B147" s="65" t="s">
        <v>139</v>
      </c>
      <c r="C147" s="55">
        <v>1</v>
      </c>
      <c r="D147" s="55" t="s">
        <v>139</v>
      </c>
      <c r="E147" s="55">
        <v>0.2</v>
      </c>
      <c r="F147" s="55" t="s">
        <v>394</v>
      </c>
      <c r="G147" s="79">
        <f>VLOOKUP(F147,GASTOS!$A$8:$E$19,4,FALSE)</f>
        <v>0</v>
      </c>
      <c r="H147" s="79">
        <f>+H146+G147+H142</f>
        <v>15.7</v>
      </c>
      <c r="I147" s="76">
        <f t="shared" si="106"/>
        <v>0.41665778099999995</v>
      </c>
      <c r="J147" s="80">
        <v>0.5</v>
      </c>
      <c r="K147" s="81">
        <f t="shared" si="107"/>
        <v>12.5</v>
      </c>
      <c r="L147" s="82">
        <f t="shared" si="108"/>
        <v>3.395233045701139</v>
      </c>
      <c r="M147" s="83">
        <f t="shared" si="109"/>
        <v>1.7328780905818664</v>
      </c>
      <c r="N147" s="83">
        <f t="shared" si="110"/>
        <v>0.34657561811637327</v>
      </c>
      <c r="O147" s="244"/>
      <c r="P147" s="55"/>
      <c r="Q147" s="55"/>
      <c r="R147" s="139"/>
      <c r="S147" s="139"/>
      <c r="T147" s="139"/>
      <c r="U147" s="139">
        <v>1</v>
      </c>
      <c r="V147" s="55"/>
      <c r="W147" s="55"/>
      <c r="X147" s="55"/>
      <c r="Y147" s="55"/>
      <c r="Z147" s="84">
        <f>IF(J147=J148,0,0.25)</f>
        <v>0.25</v>
      </c>
      <c r="AA147" s="76">
        <f t="shared" si="111"/>
        <v>1.25</v>
      </c>
      <c r="AB147" s="83">
        <f t="shared" si="112"/>
        <v>2.1660976132273331</v>
      </c>
      <c r="AC147" s="83">
        <f t="shared" si="113"/>
        <v>2.5126732313437063</v>
      </c>
      <c r="AD147" s="249">
        <f>AD148-AC147</f>
        <v>-2.5126732313437063</v>
      </c>
      <c r="AE147" s="54" t="str">
        <f t="shared" ref="AE147:AE157" si="114">IF(AD147&gt;0,"BUENA","MALA")</f>
        <v>MALA</v>
      </c>
      <c r="AG147" s="198" t="str">
        <f t="shared" si="95"/>
        <v>PB</v>
      </c>
      <c r="AH147" s="198">
        <f t="shared" si="96"/>
        <v>1</v>
      </c>
      <c r="AI147" s="199">
        <f>VLOOKUP(K147,PERDIDAS!$A$10:$L$18,3,FALSE)</f>
        <v>0.5</v>
      </c>
      <c r="AJ147" s="199">
        <f>VLOOKUP(K147,PERDIDAS!$A$10:$M$18,4,FALSE)</f>
        <v>0.2</v>
      </c>
      <c r="AK147" s="199">
        <f>VLOOKUP(K147,PERDIDAS!$A$10:$M$18,5,FALSE)</f>
        <v>0.2</v>
      </c>
      <c r="AL147" s="199">
        <f>VLOOKUP(K147,PERDIDAS!$A$10:$M$18,6,FALSE)</f>
        <v>0.1</v>
      </c>
      <c r="AM147" s="199">
        <f>VLOOKUP(K147,PERDIDAS!$A$10:$M$18,7,FALSE)</f>
        <v>0.3</v>
      </c>
      <c r="AN147" s="199">
        <f>VLOOKUP(K147,PERDIDAS!$A$10:$M$18,8,FALSE)</f>
        <v>1</v>
      </c>
      <c r="AO147" s="199">
        <f>VLOOKUP(K147,PERDIDAS!$A$10:$M$18,9,FALSE)</f>
        <v>1</v>
      </c>
      <c r="AP147" s="199">
        <f>VLOOKUP(K147,PERDIDAS!$A$10:$M$18,10,FALSE)</f>
        <v>3.6</v>
      </c>
      <c r="AQ147" s="200">
        <f>VLOOKUP(K147,PERDIDAS!$A$10:$M$18,11,FALSE)</f>
        <v>0.4</v>
      </c>
      <c r="AR147" s="200">
        <f>VLOOKUP(K147,PERDIDAS!$A$10:$M$18,12,FALSE)</f>
        <v>1.1000000000000001</v>
      </c>
      <c r="AS147" s="200">
        <f>VLOOKUP(K147,PERDIDAS!$A$10:$M$18,13,FALSE)</f>
        <v>1.6</v>
      </c>
      <c r="AT147" s="200">
        <f>VLOOKUP(K147,PERDIDAS!$A$10:$M$18,13,FALSE)</f>
        <v>1.6</v>
      </c>
      <c r="BN147" s="60"/>
      <c r="BO147" s="60"/>
      <c r="BP147" s="196"/>
      <c r="BQ147" s="62"/>
      <c r="BR147" s="60"/>
      <c r="BS147" s="60"/>
      <c r="BT147" s="60"/>
      <c r="BU147" s="60"/>
      <c r="BV147" s="60"/>
      <c r="BW147" s="60"/>
      <c r="BX147" s="60"/>
      <c r="BY147" s="60"/>
      <c r="BZ147" s="60"/>
      <c r="CA147" s="60"/>
      <c r="CB147" s="197"/>
      <c r="CC147" s="60"/>
      <c r="CD147" s="60"/>
      <c r="CE147" s="60"/>
      <c r="CF147" s="60"/>
      <c r="CG147" s="60"/>
      <c r="CH147" s="60"/>
      <c r="CI147" s="60"/>
      <c r="CJ147" s="60"/>
      <c r="CK147" s="60"/>
      <c r="CL147" s="60"/>
    </row>
    <row r="148" spans="1:90" s="63" customFormat="1">
      <c r="A148" s="206"/>
      <c r="B148" s="207"/>
      <c r="C148" s="200"/>
      <c r="D148" s="200"/>
      <c r="E148" s="200"/>
      <c r="F148" s="200"/>
      <c r="G148" s="79"/>
      <c r="H148" s="211"/>
      <c r="I148" s="209"/>
      <c r="J148" s="212"/>
      <c r="K148" s="213"/>
      <c r="L148" s="214"/>
      <c r="M148" s="215"/>
      <c r="N148" s="215"/>
      <c r="O148" s="211"/>
      <c r="P148" s="200"/>
      <c r="Q148" s="200"/>
      <c r="R148" s="200"/>
      <c r="S148" s="200"/>
      <c r="T148" s="200"/>
      <c r="U148" s="200"/>
      <c r="V148" s="200"/>
      <c r="W148" s="200"/>
      <c r="X148" s="200"/>
      <c r="Y148" s="200"/>
      <c r="Z148" s="201"/>
      <c r="AA148" s="209"/>
      <c r="AB148" s="215"/>
      <c r="AC148" s="215"/>
      <c r="AD148" s="252"/>
      <c r="AE148" s="63" t="str">
        <f t="shared" si="114"/>
        <v>MALA</v>
      </c>
      <c r="AG148" s="198"/>
      <c r="AH148" s="198"/>
      <c r="AI148" s="199"/>
      <c r="AJ148" s="199"/>
      <c r="AK148" s="199"/>
      <c r="AL148" s="199"/>
      <c r="AM148" s="199"/>
      <c r="AN148" s="199"/>
      <c r="AO148" s="199"/>
      <c r="AP148" s="199"/>
      <c r="AQ148" s="200"/>
      <c r="AR148" s="200"/>
      <c r="AS148" s="200"/>
      <c r="AT148" s="200"/>
      <c r="BN148" s="60"/>
      <c r="BO148" s="60"/>
      <c r="BP148" s="196"/>
      <c r="BQ148" s="62"/>
      <c r="BR148" s="60"/>
      <c r="BS148" s="60"/>
      <c r="BT148" s="60"/>
      <c r="BU148" s="60"/>
      <c r="BV148" s="60"/>
      <c r="BW148" s="60"/>
      <c r="BX148" s="60"/>
      <c r="BY148" s="60"/>
      <c r="BZ148" s="60"/>
      <c r="CA148" s="60"/>
      <c r="CB148" s="197"/>
      <c r="CC148" s="60"/>
      <c r="CD148" s="60"/>
      <c r="CE148" s="60"/>
      <c r="CF148" s="60"/>
      <c r="CG148" s="60"/>
      <c r="CH148" s="60"/>
      <c r="CI148" s="60"/>
      <c r="CJ148" s="60"/>
      <c r="CK148" s="60"/>
      <c r="CL148" s="60"/>
    </row>
    <row r="149" spans="1:90" s="63" customFormat="1">
      <c r="A149" s="64" t="s">
        <v>44</v>
      </c>
      <c r="B149" s="65">
        <v>2</v>
      </c>
      <c r="C149" s="78" t="s">
        <v>144</v>
      </c>
      <c r="D149" s="78" t="s">
        <v>147</v>
      </c>
      <c r="E149" s="76">
        <v>1.02</v>
      </c>
      <c r="F149" s="55" t="s">
        <v>27</v>
      </c>
      <c r="G149" s="79">
        <f>VLOOKUP(F149,GASTOS!$A$8:$E$19,4,FALSE)</f>
        <v>2.5</v>
      </c>
      <c r="H149" s="79">
        <f>+H148+G149</f>
        <v>2.5</v>
      </c>
      <c r="I149" s="76">
        <f t="shared" ref="I149:I158" si="115">IF(H149&lt;100,0.083373+0.022533*H149-0.0000831*H149^2,0)</f>
        <v>0.13918612500000002</v>
      </c>
      <c r="J149" s="80">
        <v>0.5</v>
      </c>
      <c r="K149" s="81">
        <f t="shared" ref="K149:K158" si="116">+J149*2.5*10</f>
        <v>12.5</v>
      </c>
      <c r="L149" s="82">
        <f t="shared" ref="L149:L158" si="117">(I149/1000)/((PI()*(K149/1000)^2)/4)</f>
        <v>1.1341905819420894</v>
      </c>
      <c r="M149" s="83">
        <f t="shared" ref="M149:M158" si="118">0.0020233*((I149/1000)^1.8797/(K149/1000)^4.8797)</f>
        <v>0.22064078151314623</v>
      </c>
      <c r="N149" s="83">
        <f t="shared" ref="N149:N158" si="119">M149*E149</f>
        <v>0.22505359714340917</v>
      </c>
      <c r="O149" s="245">
        <v>1</v>
      </c>
      <c r="P149" s="84"/>
      <c r="Q149" s="84"/>
      <c r="R149" s="245">
        <v>1</v>
      </c>
      <c r="S149" s="245"/>
      <c r="T149" s="245"/>
      <c r="U149" s="245"/>
      <c r="V149" s="77"/>
      <c r="W149" s="77"/>
      <c r="X149" s="77"/>
      <c r="Y149" s="77"/>
      <c r="Z149" s="84">
        <f>IF(J149=J150,0,0.25)</f>
        <v>0</v>
      </c>
      <c r="AA149" s="76">
        <f t="shared" ref="AA149:AA158" si="120">O149*AI149+P149*AJ149+Q149*AK149+R149*AL149+S149*AM149+T149*AN149+U149*AO149+V149*AP149+W149*AQ149+X149*AR149+Y149*AS149+Z149</f>
        <v>0.6</v>
      </c>
      <c r="AB149" s="83">
        <f t="shared" ref="AB149:AB158" si="121">AA149*M149</f>
        <v>0.13238446890788774</v>
      </c>
      <c r="AC149" s="83">
        <f t="shared" ref="AC149:AC158" si="122">AB149+N149</f>
        <v>0.35743806605129691</v>
      </c>
      <c r="AD149" s="247">
        <f>AD150-AC149</f>
        <v>-12.174909203144972</v>
      </c>
      <c r="AE149" s="54" t="str">
        <f t="shared" si="114"/>
        <v>MALA</v>
      </c>
      <c r="AG149" s="198">
        <f t="shared" si="95"/>
        <v>2</v>
      </c>
      <c r="AH149" s="198" t="str">
        <f t="shared" si="96"/>
        <v>b1</v>
      </c>
      <c r="AI149" s="199">
        <f>VLOOKUP(K149,PERDIDAS!$A$10:$L$18,3,FALSE)</f>
        <v>0.5</v>
      </c>
      <c r="AJ149" s="199">
        <f>VLOOKUP(K149,PERDIDAS!$A$10:$M$18,4,FALSE)</f>
        <v>0.2</v>
      </c>
      <c r="AK149" s="199">
        <f>VLOOKUP(K149,PERDIDAS!$A$10:$M$18,5,FALSE)</f>
        <v>0.2</v>
      </c>
      <c r="AL149" s="199">
        <f>VLOOKUP(K149,PERDIDAS!$A$10:$M$18,6,FALSE)</f>
        <v>0.1</v>
      </c>
      <c r="AM149" s="199">
        <f>VLOOKUP(K149,PERDIDAS!$A$10:$M$18,7,FALSE)</f>
        <v>0.3</v>
      </c>
      <c r="AN149" s="199">
        <f>VLOOKUP(K149,PERDIDAS!$A$10:$M$18,8,FALSE)</f>
        <v>1</v>
      </c>
      <c r="AO149" s="199">
        <f>VLOOKUP(K149,PERDIDAS!$A$10:$M$18,9,FALSE)</f>
        <v>1</v>
      </c>
      <c r="AP149" s="199">
        <f>VLOOKUP(K149,PERDIDAS!$A$10:$M$18,10,FALSE)</f>
        <v>3.6</v>
      </c>
      <c r="AQ149" s="200">
        <f>VLOOKUP(K149,PERDIDAS!$A$10:$M$18,11,FALSE)</f>
        <v>0.4</v>
      </c>
      <c r="AR149" s="200">
        <f>VLOOKUP(K149,PERDIDAS!$A$10:$M$18,12,FALSE)</f>
        <v>1.1000000000000001</v>
      </c>
      <c r="AS149" s="200">
        <f>VLOOKUP(K149,PERDIDAS!$A$10:$M$18,13,FALSE)</f>
        <v>1.6</v>
      </c>
      <c r="AT149" s="200">
        <f>VLOOKUP(K149,PERDIDAS!$A$10:$M$18,13,FALSE)</f>
        <v>1.6</v>
      </c>
      <c r="BN149" s="60"/>
      <c r="BO149" s="60"/>
      <c r="BP149" s="196"/>
      <c r="BQ149" s="62"/>
      <c r="BR149" s="62"/>
      <c r="BS149" s="62"/>
      <c r="BT149" s="62"/>
      <c r="BU149" s="62"/>
      <c r="BV149" s="62"/>
      <c r="BW149" s="62"/>
      <c r="BX149" s="62"/>
      <c r="BY149" s="60"/>
      <c r="BZ149" s="60"/>
      <c r="CA149" s="60"/>
      <c r="CB149" s="197"/>
      <c r="CC149" s="60"/>
      <c r="CD149" s="60"/>
    </row>
    <row r="150" spans="1:90" s="63" customFormat="1">
      <c r="A150" s="64" t="s">
        <v>44</v>
      </c>
      <c r="B150" s="65">
        <v>2</v>
      </c>
      <c r="C150" s="55" t="s">
        <v>147</v>
      </c>
      <c r="D150" s="55" t="s">
        <v>151</v>
      </c>
      <c r="E150" s="76">
        <v>1</v>
      </c>
      <c r="F150" s="77" t="s">
        <v>27</v>
      </c>
      <c r="G150" s="79">
        <f>VLOOKUP(F150,GASTOS!$A$8:$E$19,4,FALSE)</f>
        <v>2.5</v>
      </c>
      <c r="H150" s="79">
        <f>+H149+G150</f>
        <v>5</v>
      </c>
      <c r="I150" s="76">
        <f t="shared" si="115"/>
        <v>0.19396049999999998</v>
      </c>
      <c r="J150" s="80">
        <v>0.5</v>
      </c>
      <c r="K150" s="81">
        <f t="shared" si="116"/>
        <v>12.5</v>
      </c>
      <c r="L150" s="82">
        <f t="shared" si="117"/>
        <v>1.5805323437862686</v>
      </c>
      <c r="M150" s="83">
        <f t="shared" si="118"/>
        <v>0.41170218474968712</v>
      </c>
      <c r="N150" s="83">
        <f t="shared" si="119"/>
        <v>0.41170218474968712</v>
      </c>
      <c r="O150" s="245"/>
      <c r="P150" s="84"/>
      <c r="Q150" s="84"/>
      <c r="R150" s="245">
        <v>1</v>
      </c>
      <c r="S150" s="245"/>
      <c r="T150" s="139"/>
      <c r="U150" s="139">
        <v>1</v>
      </c>
      <c r="V150" s="77"/>
      <c r="W150" s="77"/>
      <c r="X150" s="77"/>
      <c r="Y150" s="77"/>
      <c r="Z150" s="84">
        <f>IF(J150=J151,0,0.25)</f>
        <v>0</v>
      </c>
      <c r="AA150" s="76">
        <f t="shared" si="120"/>
        <v>1.1000000000000001</v>
      </c>
      <c r="AB150" s="83">
        <f t="shared" si="121"/>
        <v>0.45287240322465588</v>
      </c>
      <c r="AC150" s="83">
        <f t="shared" si="122"/>
        <v>0.86457458797434295</v>
      </c>
      <c r="AD150" s="247">
        <f>AD151-AC150</f>
        <v>-11.817471137093676</v>
      </c>
      <c r="AE150" s="54" t="str">
        <f t="shared" si="114"/>
        <v>MALA</v>
      </c>
      <c r="AG150" s="198">
        <f t="shared" si="95"/>
        <v>2</v>
      </c>
      <c r="AH150" s="198" t="str">
        <f t="shared" si="96"/>
        <v>b2</v>
      </c>
      <c r="AI150" s="199">
        <f>VLOOKUP(K150,PERDIDAS!$A$10:$L$18,3,FALSE)</f>
        <v>0.5</v>
      </c>
      <c r="AJ150" s="199">
        <f>VLOOKUP(K150,PERDIDAS!$A$10:$M$18,4,FALSE)</f>
        <v>0.2</v>
      </c>
      <c r="AK150" s="199">
        <f>VLOOKUP(K150,PERDIDAS!$A$10:$M$18,5,FALSE)</f>
        <v>0.2</v>
      </c>
      <c r="AL150" s="199">
        <f>VLOOKUP(K150,PERDIDAS!$A$10:$M$18,6,FALSE)</f>
        <v>0.1</v>
      </c>
      <c r="AM150" s="199">
        <f>VLOOKUP(K150,PERDIDAS!$A$10:$M$18,7,FALSE)</f>
        <v>0.3</v>
      </c>
      <c r="AN150" s="199">
        <f>VLOOKUP(K150,PERDIDAS!$A$10:$M$18,8,FALSE)</f>
        <v>1</v>
      </c>
      <c r="AO150" s="199">
        <f>VLOOKUP(K150,PERDIDAS!$A$10:$M$18,9,FALSE)</f>
        <v>1</v>
      </c>
      <c r="AP150" s="199">
        <f>VLOOKUP(K150,PERDIDAS!$A$10:$M$18,10,FALSE)</f>
        <v>3.6</v>
      </c>
      <c r="AQ150" s="200">
        <f>VLOOKUP(K150,PERDIDAS!$A$10:$M$18,11,FALSE)</f>
        <v>0.4</v>
      </c>
      <c r="AR150" s="200">
        <f>VLOOKUP(K150,PERDIDAS!$A$10:$M$18,12,FALSE)</f>
        <v>1.1000000000000001</v>
      </c>
      <c r="AS150" s="200">
        <f>VLOOKUP(K150,PERDIDAS!$A$10:$M$18,13,FALSE)</f>
        <v>1.6</v>
      </c>
      <c r="AT150" s="200">
        <f>VLOOKUP(K150,PERDIDAS!$A$10:$M$18,13,FALSE)</f>
        <v>1.6</v>
      </c>
      <c r="BN150" s="60"/>
      <c r="BO150" s="60"/>
      <c r="BP150" s="196"/>
      <c r="BQ150" s="62"/>
      <c r="BR150" s="62"/>
      <c r="BS150" s="62"/>
      <c r="BT150" s="62"/>
      <c r="BU150" s="62"/>
      <c r="BV150" s="60"/>
      <c r="BW150" s="60"/>
      <c r="BX150" s="60"/>
      <c r="BY150" s="60"/>
      <c r="BZ150" s="60"/>
      <c r="CA150" s="60"/>
      <c r="CB150" s="197"/>
      <c r="CC150" s="60"/>
      <c r="CD150" s="60"/>
    </row>
    <row r="151" spans="1:90" s="63" customFormat="1">
      <c r="A151" s="64" t="s">
        <v>44</v>
      </c>
      <c r="B151" s="65">
        <v>2</v>
      </c>
      <c r="C151" s="55" t="s">
        <v>151</v>
      </c>
      <c r="D151" s="55" t="s">
        <v>153</v>
      </c>
      <c r="E151" s="76">
        <v>1.02</v>
      </c>
      <c r="F151" s="55" t="s">
        <v>27</v>
      </c>
      <c r="G151" s="79">
        <f>VLOOKUP(F151,GASTOS!$A$8:$E$19,4,FALSE)</f>
        <v>2.5</v>
      </c>
      <c r="H151" s="79">
        <f>+H150+G151</f>
        <v>7.5</v>
      </c>
      <c r="I151" s="76">
        <f t="shared" si="115"/>
        <v>0.24769612499999999</v>
      </c>
      <c r="J151" s="80">
        <v>0.5</v>
      </c>
      <c r="K151" s="81">
        <f t="shared" si="116"/>
        <v>12.5</v>
      </c>
      <c r="L151" s="82">
        <f t="shared" si="117"/>
        <v>2.0184096091370489</v>
      </c>
      <c r="M151" s="83">
        <f t="shared" si="118"/>
        <v>0.65195622246366658</v>
      </c>
      <c r="N151" s="83">
        <f t="shared" si="119"/>
        <v>0.66499534691293993</v>
      </c>
      <c r="O151" s="245"/>
      <c r="P151" s="55"/>
      <c r="Q151" s="55"/>
      <c r="R151" s="246">
        <v>1</v>
      </c>
      <c r="S151" s="139"/>
      <c r="T151" s="139"/>
      <c r="U151" s="139">
        <v>1</v>
      </c>
      <c r="V151" s="77"/>
      <c r="W151" s="77"/>
      <c r="X151" s="77"/>
      <c r="Y151" s="77"/>
      <c r="Z151" s="84">
        <f>IF(J151=J152,0,0.25)</f>
        <v>0</v>
      </c>
      <c r="AA151" s="76">
        <f t="shared" si="120"/>
        <v>1.1000000000000001</v>
      </c>
      <c r="AB151" s="83">
        <f t="shared" si="121"/>
        <v>0.71715184471003335</v>
      </c>
      <c r="AC151" s="83">
        <f t="shared" si="122"/>
        <v>1.3821471916229733</v>
      </c>
      <c r="AD151" s="247">
        <f>AD152-AC151</f>
        <v>-10.952896549119334</v>
      </c>
      <c r="AE151" s="54" t="str">
        <f t="shared" si="114"/>
        <v>MALA</v>
      </c>
      <c r="AG151" s="198">
        <f t="shared" si="95"/>
        <v>2</v>
      </c>
      <c r="AH151" s="198" t="str">
        <f t="shared" si="96"/>
        <v>b3</v>
      </c>
      <c r="AI151" s="199">
        <f>VLOOKUP(K151,PERDIDAS!$A$10:$L$18,3,FALSE)</f>
        <v>0.5</v>
      </c>
      <c r="AJ151" s="199">
        <f>VLOOKUP(K151,PERDIDAS!$A$10:$M$18,4,FALSE)</f>
        <v>0.2</v>
      </c>
      <c r="AK151" s="199">
        <f>VLOOKUP(K151,PERDIDAS!$A$10:$M$18,5,FALSE)</f>
        <v>0.2</v>
      </c>
      <c r="AL151" s="199">
        <f>VLOOKUP(K151,PERDIDAS!$A$10:$M$18,6,FALSE)</f>
        <v>0.1</v>
      </c>
      <c r="AM151" s="199">
        <f>VLOOKUP(K151,PERDIDAS!$A$10:$M$18,7,FALSE)</f>
        <v>0.3</v>
      </c>
      <c r="AN151" s="199">
        <f>VLOOKUP(K151,PERDIDAS!$A$10:$M$18,8,FALSE)</f>
        <v>1</v>
      </c>
      <c r="AO151" s="199">
        <f>VLOOKUP(K151,PERDIDAS!$A$10:$M$18,9,FALSE)</f>
        <v>1</v>
      </c>
      <c r="AP151" s="199">
        <f>VLOOKUP(K151,PERDIDAS!$A$10:$M$18,10,FALSE)</f>
        <v>3.6</v>
      </c>
      <c r="AQ151" s="200">
        <f>VLOOKUP(K151,PERDIDAS!$A$10:$M$18,11,FALSE)</f>
        <v>0.4</v>
      </c>
      <c r="AR151" s="200">
        <f>VLOOKUP(K151,PERDIDAS!$A$10:$M$18,12,FALSE)</f>
        <v>1.1000000000000001</v>
      </c>
      <c r="AS151" s="200">
        <f>VLOOKUP(K151,PERDIDAS!$A$10:$M$18,13,FALSE)</f>
        <v>1.6</v>
      </c>
      <c r="AT151" s="200">
        <f>VLOOKUP(K151,PERDIDAS!$A$10:$M$18,13,FALSE)</f>
        <v>1.6</v>
      </c>
      <c r="BN151" s="60"/>
      <c r="BO151" s="60"/>
      <c r="BP151" s="196"/>
      <c r="BQ151" s="62"/>
      <c r="BR151" s="60"/>
      <c r="BS151" s="60"/>
      <c r="BT151" s="60"/>
      <c r="BU151" s="60"/>
      <c r="BV151" s="60"/>
      <c r="BW151" s="60"/>
      <c r="BX151" s="60"/>
      <c r="BY151" s="60"/>
      <c r="BZ151" s="60"/>
      <c r="CA151" s="60"/>
      <c r="CB151" s="197"/>
      <c r="CC151" s="60"/>
      <c r="CD151" s="60"/>
    </row>
    <row r="152" spans="1:90" s="63" customFormat="1">
      <c r="A152" s="64" t="s">
        <v>44</v>
      </c>
      <c r="B152" s="65">
        <v>2</v>
      </c>
      <c r="C152" s="55" t="s">
        <v>153</v>
      </c>
      <c r="D152" s="55" t="s">
        <v>154</v>
      </c>
      <c r="E152" s="76">
        <v>1.03</v>
      </c>
      <c r="F152" s="77" t="s">
        <v>27</v>
      </c>
      <c r="G152" s="79">
        <f>VLOOKUP(F152,GASTOS!$A$8:$E$19,4,FALSE)</f>
        <v>2.5</v>
      </c>
      <c r="H152" s="79">
        <f>+H151+G152</f>
        <v>10</v>
      </c>
      <c r="I152" s="76">
        <f t="shared" si="115"/>
        <v>0.30039300000000002</v>
      </c>
      <c r="J152" s="80">
        <v>0.5</v>
      </c>
      <c r="K152" s="81">
        <f t="shared" si="116"/>
        <v>12.5</v>
      </c>
      <c r="L152" s="82">
        <f t="shared" si="117"/>
        <v>2.4478223779944304</v>
      </c>
      <c r="M152" s="83">
        <f t="shared" si="118"/>
        <v>0.93687580524507608</v>
      </c>
      <c r="N152" s="83">
        <f t="shared" si="119"/>
        <v>0.96498207940242842</v>
      </c>
      <c r="O152" s="245"/>
      <c r="P152" s="84"/>
      <c r="Q152" s="84"/>
      <c r="R152" s="245">
        <v>1</v>
      </c>
      <c r="S152" s="245"/>
      <c r="T152" s="245"/>
      <c r="U152" s="139">
        <v>1</v>
      </c>
      <c r="V152" s="77"/>
      <c r="W152" s="77"/>
      <c r="X152" s="77"/>
      <c r="Y152" s="77"/>
      <c r="Z152" s="84">
        <f>IF(J152=J153,0,0.25)</f>
        <v>0</v>
      </c>
      <c r="AA152" s="76">
        <f t="shared" si="120"/>
        <v>1.1000000000000001</v>
      </c>
      <c r="AB152" s="83">
        <f t="shared" si="121"/>
        <v>1.0305633857695837</v>
      </c>
      <c r="AC152" s="83">
        <f t="shared" si="122"/>
        <v>1.9955454651720121</v>
      </c>
      <c r="AD152" s="247">
        <f>AD153-AC152</f>
        <v>-9.5707493574963607</v>
      </c>
      <c r="AE152" s="54" t="str">
        <f t="shared" si="114"/>
        <v>MALA</v>
      </c>
      <c r="AG152" s="198">
        <f t="shared" si="95"/>
        <v>2</v>
      </c>
      <c r="AH152" s="198" t="str">
        <f t="shared" si="96"/>
        <v>b4</v>
      </c>
      <c r="AI152" s="199">
        <f>VLOOKUP(K152,PERDIDAS!$A$10:$L$18,3,FALSE)</f>
        <v>0.5</v>
      </c>
      <c r="AJ152" s="199">
        <f>VLOOKUP(K152,PERDIDAS!$A$10:$M$18,4,FALSE)</f>
        <v>0.2</v>
      </c>
      <c r="AK152" s="199">
        <f>VLOOKUP(K152,PERDIDAS!$A$10:$M$18,5,FALSE)</f>
        <v>0.2</v>
      </c>
      <c r="AL152" s="199">
        <f>VLOOKUP(K152,PERDIDAS!$A$10:$M$18,6,FALSE)</f>
        <v>0.1</v>
      </c>
      <c r="AM152" s="199">
        <f>VLOOKUP(K152,PERDIDAS!$A$10:$M$18,7,FALSE)</f>
        <v>0.3</v>
      </c>
      <c r="AN152" s="199">
        <f>VLOOKUP(K152,PERDIDAS!$A$10:$M$18,8,FALSE)</f>
        <v>1</v>
      </c>
      <c r="AO152" s="199">
        <f>VLOOKUP(K152,PERDIDAS!$A$10:$M$18,9,FALSE)</f>
        <v>1</v>
      </c>
      <c r="AP152" s="199">
        <f>VLOOKUP(K152,PERDIDAS!$A$10:$M$18,10,FALSE)</f>
        <v>3.6</v>
      </c>
      <c r="AQ152" s="200">
        <f>VLOOKUP(K152,PERDIDAS!$A$10:$M$18,11,FALSE)</f>
        <v>0.4</v>
      </c>
      <c r="AR152" s="200">
        <f>VLOOKUP(K152,PERDIDAS!$A$10:$M$18,12,FALSE)</f>
        <v>1.1000000000000001</v>
      </c>
      <c r="AS152" s="200">
        <f>VLOOKUP(K152,PERDIDAS!$A$10:$M$18,13,FALSE)</f>
        <v>1.6</v>
      </c>
      <c r="AT152" s="200">
        <f>VLOOKUP(K152,PERDIDAS!$A$10:$M$18,13,FALSE)</f>
        <v>1.6</v>
      </c>
      <c r="BN152" s="60"/>
      <c r="BO152" s="60"/>
      <c r="BP152" s="196"/>
      <c r="BQ152" s="62"/>
      <c r="BR152" s="62"/>
      <c r="BS152" s="62"/>
      <c r="BT152" s="62"/>
      <c r="BU152" s="62"/>
      <c r="BV152" s="62"/>
      <c r="BW152" s="60"/>
      <c r="BX152" s="60"/>
      <c r="BY152" s="60"/>
      <c r="BZ152" s="60"/>
      <c r="CA152" s="60"/>
      <c r="CB152" s="197"/>
      <c r="CC152" s="60"/>
      <c r="CD152" s="60"/>
    </row>
    <row r="153" spans="1:90" s="63" customFormat="1">
      <c r="A153" s="64" t="s">
        <v>44</v>
      </c>
      <c r="B153" s="65">
        <v>2</v>
      </c>
      <c r="C153" s="55" t="s">
        <v>154</v>
      </c>
      <c r="D153" s="55">
        <v>1</v>
      </c>
      <c r="E153" s="76">
        <f>0.46+1.95</f>
        <v>2.41</v>
      </c>
      <c r="F153" s="55" t="s">
        <v>27</v>
      </c>
      <c r="G153" s="79">
        <f>VLOOKUP(F153,GASTOS!$A$8:$E$19,4,FALSE)</f>
        <v>2.5</v>
      </c>
      <c r="H153" s="79">
        <f>+H152+G153</f>
        <v>12.5</v>
      </c>
      <c r="I153" s="76">
        <f t="shared" si="115"/>
        <v>0.35205112500000008</v>
      </c>
      <c r="J153" s="80">
        <v>0.5</v>
      </c>
      <c r="K153" s="81">
        <f t="shared" si="116"/>
        <v>12.5</v>
      </c>
      <c r="L153" s="82">
        <f t="shared" si="117"/>
        <v>2.8687706503584125</v>
      </c>
      <c r="M153" s="83">
        <f t="shared" si="118"/>
        <v>1.2624764740600105</v>
      </c>
      <c r="N153" s="83">
        <f t="shared" si="119"/>
        <v>3.0425683024846255</v>
      </c>
      <c r="O153" s="245">
        <v>1</v>
      </c>
      <c r="P153" s="84"/>
      <c r="Q153" s="84"/>
      <c r="R153" s="245">
        <v>1</v>
      </c>
      <c r="S153" s="245"/>
      <c r="T153" s="245"/>
      <c r="U153" s="139">
        <v>1</v>
      </c>
      <c r="V153" s="77"/>
      <c r="W153" s="77"/>
      <c r="X153" s="77"/>
      <c r="Y153" s="77"/>
      <c r="Z153" s="84">
        <f>IF(J153=J157,0,0.25)</f>
        <v>0</v>
      </c>
      <c r="AA153" s="76">
        <f t="shared" si="120"/>
        <v>1.6</v>
      </c>
      <c r="AB153" s="83">
        <f t="shared" si="121"/>
        <v>2.0199623584960169</v>
      </c>
      <c r="AC153" s="83">
        <f t="shared" si="122"/>
        <v>5.0625306609806424</v>
      </c>
      <c r="AD153" s="248">
        <f>AD158-AC153</f>
        <v>-7.5752038923243488</v>
      </c>
      <c r="AE153" s="54" t="str">
        <f t="shared" si="114"/>
        <v>MALA</v>
      </c>
      <c r="AG153" s="198">
        <f t="shared" si="95"/>
        <v>2</v>
      </c>
      <c r="AH153" s="198" t="str">
        <f t="shared" si="96"/>
        <v>b5</v>
      </c>
      <c r="AI153" s="199">
        <f>VLOOKUP(K153,PERDIDAS!$A$10:$L$18,3,FALSE)</f>
        <v>0.5</v>
      </c>
      <c r="AJ153" s="199">
        <f>VLOOKUP(K153,PERDIDAS!$A$10:$M$18,4,FALSE)</f>
        <v>0.2</v>
      </c>
      <c r="AK153" s="199">
        <f>VLOOKUP(K153,PERDIDAS!$A$10:$M$18,5,FALSE)</f>
        <v>0.2</v>
      </c>
      <c r="AL153" s="199">
        <f>VLOOKUP(K153,PERDIDAS!$A$10:$M$18,6,FALSE)</f>
        <v>0.1</v>
      </c>
      <c r="AM153" s="199">
        <f>VLOOKUP(K153,PERDIDAS!$A$10:$M$18,7,FALSE)</f>
        <v>0.3</v>
      </c>
      <c r="AN153" s="199">
        <f>VLOOKUP(K153,PERDIDAS!$A$10:$M$18,8,FALSE)</f>
        <v>1</v>
      </c>
      <c r="AO153" s="199">
        <f>VLOOKUP(K153,PERDIDAS!$A$10:$M$18,9,FALSE)</f>
        <v>1</v>
      </c>
      <c r="AP153" s="199">
        <f>VLOOKUP(K153,PERDIDAS!$A$10:$M$18,10,FALSE)</f>
        <v>3.6</v>
      </c>
      <c r="AQ153" s="200">
        <f>VLOOKUP(K153,PERDIDAS!$A$10:$M$18,11,FALSE)</f>
        <v>0.4</v>
      </c>
      <c r="AR153" s="200">
        <f>VLOOKUP(K153,PERDIDAS!$A$10:$M$18,12,FALSE)</f>
        <v>1.1000000000000001</v>
      </c>
      <c r="AS153" s="200">
        <f>VLOOKUP(K153,PERDIDAS!$A$10:$M$18,13,FALSE)</f>
        <v>1.6</v>
      </c>
      <c r="AT153" s="200">
        <f>VLOOKUP(K153,PERDIDAS!$A$10:$M$18,13,FALSE)</f>
        <v>1.6</v>
      </c>
      <c r="BN153" s="60"/>
      <c r="BO153" s="60"/>
      <c r="BP153" s="196"/>
      <c r="BQ153" s="62"/>
      <c r="BR153" s="62"/>
      <c r="BS153" s="62"/>
      <c r="BT153" s="62"/>
      <c r="BU153" s="62"/>
      <c r="BV153" s="62"/>
      <c r="BW153" s="60"/>
      <c r="BX153" s="60"/>
      <c r="BY153" s="60"/>
      <c r="BZ153" s="60"/>
      <c r="CA153" s="60"/>
      <c r="CB153" s="197"/>
      <c r="CC153" s="60"/>
      <c r="CD153" s="60"/>
    </row>
    <row r="154" spans="1:90" s="63" customFormat="1">
      <c r="A154" s="64" t="s">
        <v>44</v>
      </c>
      <c r="B154" s="65">
        <v>2</v>
      </c>
      <c r="C154" s="78" t="s">
        <v>143</v>
      </c>
      <c r="D154" s="78" t="s">
        <v>146</v>
      </c>
      <c r="E154" s="76">
        <f>0.3+0.9</f>
        <v>1.2</v>
      </c>
      <c r="F154" s="77" t="s">
        <v>32</v>
      </c>
      <c r="G154" s="79">
        <f>VLOOKUP(F154,GASTOS!$A$8:$E$19,4,FALSE)</f>
        <v>0.8</v>
      </c>
      <c r="H154" s="79">
        <f>+G154</f>
        <v>0.8</v>
      </c>
      <c r="I154" s="76">
        <f t="shared" si="115"/>
        <v>0.101346216</v>
      </c>
      <c r="J154" s="80">
        <v>0.5</v>
      </c>
      <c r="K154" s="81">
        <f t="shared" si="116"/>
        <v>12.5</v>
      </c>
      <c r="L154" s="82">
        <f t="shared" si="117"/>
        <v>0.82584326349101733</v>
      </c>
      <c r="M154" s="83">
        <f t="shared" si="118"/>
        <v>0.12153039797455252</v>
      </c>
      <c r="N154" s="83">
        <f t="shared" si="119"/>
        <v>0.14583647756946302</v>
      </c>
      <c r="O154" s="245">
        <v>2</v>
      </c>
      <c r="P154" s="84"/>
      <c r="Q154" s="84"/>
      <c r="R154" s="245"/>
      <c r="S154" s="245"/>
      <c r="T154" s="245"/>
      <c r="U154" s="139"/>
      <c r="V154" s="77"/>
      <c r="W154" s="77"/>
      <c r="X154" s="77"/>
      <c r="Y154" s="77"/>
      <c r="Z154" s="84">
        <f>IF(J154=J155,0,0.25)</f>
        <v>0</v>
      </c>
      <c r="AA154" s="76">
        <f t="shared" si="120"/>
        <v>1</v>
      </c>
      <c r="AB154" s="83">
        <f t="shared" si="121"/>
        <v>0.12153039797455252</v>
      </c>
      <c r="AC154" s="83">
        <f t="shared" si="122"/>
        <v>0.26736687554401556</v>
      </c>
      <c r="AD154" s="247">
        <f>AD155-AC154</f>
        <v>-5.0940009122394887</v>
      </c>
      <c r="AE154" s="54" t="str">
        <f t="shared" si="114"/>
        <v>MALA</v>
      </c>
      <c r="AF154" s="135"/>
      <c r="AG154" s="198">
        <f t="shared" si="95"/>
        <v>2</v>
      </c>
      <c r="AH154" s="198" t="str">
        <f t="shared" si="96"/>
        <v>a1</v>
      </c>
      <c r="AI154" s="199">
        <f>VLOOKUP(K154,PERDIDAS!$A$10:$L$18,3,FALSE)</f>
        <v>0.5</v>
      </c>
      <c r="AJ154" s="199">
        <f>VLOOKUP(K154,PERDIDAS!$A$10:$M$18,4,FALSE)</f>
        <v>0.2</v>
      </c>
      <c r="AK154" s="199">
        <f>VLOOKUP(K154,PERDIDAS!$A$10:$M$18,5,FALSE)</f>
        <v>0.2</v>
      </c>
      <c r="AL154" s="199">
        <f>VLOOKUP(K154,PERDIDAS!$A$10:$M$18,6,FALSE)</f>
        <v>0.1</v>
      </c>
      <c r="AM154" s="199">
        <f>VLOOKUP(K154,PERDIDAS!$A$10:$M$18,7,FALSE)</f>
        <v>0.3</v>
      </c>
      <c r="AN154" s="199">
        <f>VLOOKUP(K154,PERDIDAS!$A$10:$M$18,8,FALSE)</f>
        <v>1</v>
      </c>
      <c r="AO154" s="199">
        <f>VLOOKUP(K154,PERDIDAS!$A$10:$M$18,9,FALSE)</f>
        <v>1</v>
      </c>
      <c r="AP154" s="199">
        <f>VLOOKUP(K154,PERDIDAS!$A$10:$M$18,10,FALSE)</f>
        <v>3.6</v>
      </c>
      <c r="AQ154" s="200">
        <f>VLOOKUP(K154,PERDIDAS!$A$10:$M$18,11,FALSE)</f>
        <v>0.4</v>
      </c>
      <c r="AR154" s="200">
        <f>VLOOKUP(K154,PERDIDAS!$A$10:$M$18,12,FALSE)</f>
        <v>1.1000000000000001</v>
      </c>
      <c r="AS154" s="200">
        <f>VLOOKUP(K154,PERDIDAS!$A$10:$M$18,13,FALSE)</f>
        <v>1.6</v>
      </c>
      <c r="AT154" s="200">
        <f>VLOOKUP(K154,PERDIDAS!$A$10:$M$18,13,FALSE)</f>
        <v>1.6</v>
      </c>
      <c r="AX154" s="135"/>
      <c r="AY154" s="135"/>
      <c r="AZ154" s="135"/>
      <c r="BA154" s="135"/>
      <c r="BB154" s="135"/>
      <c r="BC154" s="135"/>
      <c r="BD154" s="135"/>
      <c r="BE154" s="135"/>
      <c r="BF154" s="135"/>
      <c r="BG154" s="135"/>
      <c r="BH154" s="135"/>
      <c r="BI154" s="135"/>
      <c r="BJ154" s="135"/>
      <c r="BK154" s="135"/>
      <c r="BN154" s="60"/>
      <c r="BO154" s="60"/>
      <c r="BP154" s="196"/>
      <c r="BQ154" s="62"/>
      <c r="BR154" s="62"/>
      <c r="BS154" s="62"/>
      <c r="BT154" s="62"/>
      <c r="BU154" s="62"/>
      <c r="BV154" s="62"/>
      <c r="BW154" s="60"/>
      <c r="BX154" s="60"/>
      <c r="BY154" s="60"/>
      <c r="BZ154" s="60"/>
      <c r="CA154" s="60"/>
      <c r="CB154" s="197"/>
      <c r="CC154" s="60"/>
      <c r="CD154" s="60"/>
    </row>
    <row r="155" spans="1:90" s="63" customFormat="1">
      <c r="A155" s="64" t="s">
        <v>44</v>
      </c>
      <c r="B155" s="65">
        <v>2</v>
      </c>
      <c r="C155" s="78" t="s">
        <v>146</v>
      </c>
      <c r="D155" s="78" t="s">
        <v>149</v>
      </c>
      <c r="E155" s="76">
        <f>0.3+0.9</f>
        <v>1.2</v>
      </c>
      <c r="F155" s="77" t="s">
        <v>32</v>
      </c>
      <c r="G155" s="79">
        <f>VLOOKUP(F155,GASTOS!$A$8:$E$19,4,FALSE)</f>
        <v>0.8</v>
      </c>
      <c r="H155" s="79">
        <f>+H154+G155</f>
        <v>1.6</v>
      </c>
      <c r="I155" s="76">
        <f t="shared" si="115"/>
        <v>0.11921306399999999</v>
      </c>
      <c r="J155" s="80">
        <v>0.5</v>
      </c>
      <c r="K155" s="81">
        <f t="shared" si="116"/>
        <v>12.5</v>
      </c>
      <c r="L155" s="82">
        <f t="shared" si="117"/>
        <v>0.97143543893660034</v>
      </c>
      <c r="M155" s="83">
        <f t="shared" si="118"/>
        <v>0.16490523109289332</v>
      </c>
      <c r="N155" s="83">
        <f t="shared" si="119"/>
        <v>0.19788627731147199</v>
      </c>
      <c r="O155" s="245">
        <v>1</v>
      </c>
      <c r="P155" s="84"/>
      <c r="Q155" s="84"/>
      <c r="R155" s="245"/>
      <c r="S155" s="245"/>
      <c r="T155" s="245"/>
      <c r="U155" s="139">
        <v>1</v>
      </c>
      <c r="V155" s="77"/>
      <c r="W155" s="77"/>
      <c r="X155" s="77"/>
      <c r="Y155" s="77"/>
      <c r="Z155" s="84">
        <f>IF(J155=J156,0,0.25)</f>
        <v>0</v>
      </c>
      <c r="AA155" s="76">
        <f t="shared" si="120"/>
        <v>1.5</v>
      </c>
      <c r="AB155" s="83">
        <f t="shared" si="121"/>
        <v>0.24735784663933996</v>
      </c>
      <c r="AC155" s="83">
        <f t="shared" si="122"/>
        <v>0.44524412395081192</v>
      </c>
      <c r="AD155" s="247">
        <f>AD156-AC155</f>
        <v>-4.8266340366954728</v>
      </c>
      <c r="AE155" s="54" t="str">
        <f t="shared" si="114"/>
        <v>MALA</v>
      </c>
      <c r="AG155" s="198">
        <f t="shared" si="95"/>
        <v>2</v>
      </c>
      <c r="AH155" s="198" t="str">
        <f t="shared" si="96"/>
        <v>a2</v>
      </c>
      <c r="AI155" s="199">
        <f>VLOOKUP(K155,PERDIDAS!$A$10:$L$18,3,FALSE)</f>
        <v>0.5</v>
      </c>
      <c r="AJ155" s="199">
        <f>VLOOKUP(K155,PERDIDAS!$A$10:$M$18,4,FALSE)</f>
        <v>0.2</v>
      </c>
      <c r="AK155" s="199">
        <f>VLOOKUP(K155,PERDIDAS!$A$10:$M$18,5,FALSE)</f>
        <v>0.2</v>
      </c>
      <c r="AL155" s="199">
        <f>VLOOKUP(K155,PERDIDAS!$A$10:$M$18,6,FALSE)</f>
        <v>0.1</v>
      </c>
      <c r="AM155" s="199">
        <f>VLOOKUP(K155,PERDIDAS!$A$10:$M$18,7,FALSE)</f>
        <v>0.3</v>
      </c>
      <c r="AN155" s="199">
        <f>VLOOKUP(K155,PERDIDAS!$A$10:$M$18,8,FALSE)</f>
        <v>1</v>
      </c>
      <c r="AO155" s="199">
        <f>VLOOKUP(K155,PERDIDAS!$A$10:$M$18,9,FALSE)</f>
        <v>1</v>
      </c>
      <c r="AP155" s="199">
        <f>VLOOKUP(K155,PERDIDAS!$A$10:$M$18,10,FALSE)</f>
        <v>3.6</v>
      </c>
      <c r="AQ155" s="200">
        <f>VLOOKUP(K155,PERDIDAS!$A$10:$M$18,11,FALSE)</f>
        <v>0.4</v>
      </c>
      <c r="AR155" s="200">
        <f>VLOOKUP(K155,PERDIDAS!$A$10:$M$18,12,FALSE)</f>
        <v>1.1000000000000001</v>
      </c>
      <c r="AS155" s="200">
        <f>VLOOKUP(K155,PERDIDAS!$A$10:$M$18,13,FALSE)</f>
        <v>1.6</v>
      </c>
      <c r="AT155" s="200">
        <f>VLOOKUP(K155,PERDIDAS!$A$10:$M$18,13,FALSE)</f>
        <v>1.6</v>
      </c>
      <c r="BN155" s="60"/>
      <c r="BO155" s="60"/>
      <c r="BP155" s="196"/>
      <c r="BQ155" s="62"/>
      <c r="BR155" s="62"/>
      <c r="BS155" s="62"/>
      <c r="BT155" s="62"/>
      <c r="BU155" s="62"/>
      <c r="BV155" s="62"/>
      <c r="BW155" s="60"/>
      <c r="BX155" s="60"/>
      <c r="BY155" s="60"/>
      <c r="BZ155" s="60"/>
      <c r="CA155" s="60"/>
      <c r="CB155" s="197"/>
      <c r="CC155" s="60"/>
      <c r="CD155" s="60"/>
    </row>
    <row r="156" spans="1:90" s="63" customFormat="1">
      <c r="A156" s="64" t="s">
        <v>44</v>
      </c>
      <c r="B156" s="65">
        <v>2</v>
      </c>
      <c r="C156" s="78" t="s">
        <v>149</v>
      </c>
      <c r="D156" s="78" t="s">
        <v>152</v>
      </c>
      <c r="E156" s="76">
        <f>0.3+0.9</f>
        <v>1.2</v>
      </c>
      <c r="F156" s="77" t="s">
        <v>32</v>
      </c>
      <c r="G156" s="79">
        <f>VLOOKUP(F156,GASTOS!$A$8:$E$19,4,FALSE)</f>
        <v>0.8</v>
      </c>
      <c r="H156" s="79">
        <f>+H155+G156</f>
        <v>2.4000000000000004</v>
      </c>
      <c r="I156" s="76">
        <f t="shared" si="115"/>
        <v>0.13697354400000003</v>
      </c>
      <c r="J156" s="80">
        <v>0.5</v>
      </c>
      <c r="K156" s="81">
        <f t="shared" si="116"/>
        <v>12.5</v>
      </c>
      <c r="L156" s="82">
        <f t="shared" si="117"/>
        <v>1.1161608499412594</v>
      </c>
      <c r="M156" s="83">
        <f t="shared" si="118"/>
        <v>0.21409399306770288</v>
      </c>
      <c r="N156" s="83">
        <f t="shared" si="119"/>
        <v>0.25691279168124342</v>
      </c>
      <c r="O156" s="244">
        <v>1</v>
      </c>
      <c r="P156" s="55"/>
      <c r="Q156" s="55"/>
      <c r="R156" s="139"/>
      <c r="S156" s="139"/>
      <c r="T156" s="139"/>
      <c r="U156" s="139">
        <v>1</v>
      </c>
      <c r="V156" s="77"/>
      <c r="W156" s="77"/>
      <c r="X156" s="77"/>
      <c r="Y156" s="77"/>
      <c r="Z156" s="84">
        <f>IF(J156=J157,0,0.25)</f>
        <v>0</v>
      </c>
      <c r="AA156" s="76">
        <f t="shared" si="120"/>
        <v>1.5</v>
      </c>
      <c r="AB156" s="83">
        <f t="shared" si="121"/>
        <v>0.32114098960155435</v>
      </c>
      <c r="AC156" s="83">
        <f t="shared" si="122"/>
        <v>0.57805378128279772</v>
      </c>
      <c r="AD156" s="247">
        <f>AD157-AC156</f>
        <v>-4.3813899127446607</v>
      </c>
      <c r="AE156" s="54" t="str">
        <f t="shared" si="114"/>
        <v>MALA</v>
      </c>
      <c r="AG156" s="198">
        <f t="shared" si="95"/>
        <v>2</v>
      </c>
      <c r="AH156" s="198" t="str">
        <f t="shared" si="96"/>
        <v>a3</v>
      </c>
      <c r="AI156" s="199">
        <f>VLOOKUP(K156,PERDIDAS!$A$10:$L$18,3,FALSE)</f>
        <v>0.5</v>
      </c>
      <c r="AJ156" s="199">
        <f>VLOOKUP(K156,PERDIDAS!$A$10:$M$18,4,FALSE)</f>
        <v>0.2</v>
      </c>
      <c r="AK156" s="199">
        <f>VLOOKUP(K156,PERDIDAS!$A$10:$M$18,5,FALSE)</f>
        <v>0.2</v>
      </c>
      <c r="AL156" s="199">
        <f>VLOOKUP(K156,PERDIDAS!$A$10:$M$18,6,FALSE)</f>
        <v>0.1</v>
      </c>
      <c r="AM156" s="199">
        <f>VLOOKUP(K156,PERDIDAS!$A$10:$M$18,7,FALSE)</f>
        <v>0.3</v>
      </c>
      <c r="AN156" s="199">
        <f>VLOOKUP(K156,PERDIDAS!$A$10:$M$18,8,FALSE)</f>
        <v>1</v>
      </c>
      <c r="AO156" s="199">
        <f>VLOOKUP(K156,PERDIDAS!$A$10:$M$18,9,FALSE)</f>
        <v>1</v>
      </c>
      <c r="AP156" s="199">
        <f>VLOOKUP(K156,PERDIDAS!$A$10:$M$18,10,FALSE)</f>
        <v>3.6</v>
      </c>
      <c r="AQ156" s="200">
        <f>VLOOKUP(K156,PERDIDAS!$A$10:$M$18,11,FALSE)</f>
        <v>0.4</v>
      </c>
      <c r="AR156" s="200">
        <f>VLOOKUP(K156,PERDIDAS!$A$10:$M$18,12,FALSE)</f>
        <v>1.1000000000000001</v>
      </c>
      <c r="AS156" s="200">
        <f>VLOOKUP(K156,PERDIDAS!$A$10:$M$18,13,FALSE)</f>
        <v>1.6</v>
      </c>
      <c r="AT156" s="200">
        <f>VLOOKUP(K156,PERDIDAS!$A$10:$M$18,13,FALSE)</f>
        <v>1.6</v>
      </c>
      <c r="BN156" s="60"/>
      <c r="BO156" s="60"/>
      <c r="BP156" s="196"/>
      <c r="BQ156" s="62"/>
      <c r="BR156" s="60"/>
      <c r="BS156" s="60"/>
      <c r="BT156" s="60"/>
      <c r="BU156" s="60"/>
      <c r="BV156" s="60"/>
      <c r="BW156" s="60"/>
      <c r="BX156" s="60"/>
      <c r="BY156" s="60"/>
      <c r="BZ156" s="60"/>
      <c r="CA156" s="60"/>
      <c r="CB156" s="197"/>
      <c r="CC156" s="60"/>
      <c r="CD156" s="60"/>
    </row>
    <row r="157" spans="1:90" s="63" customFormat="1">
      <c r="A157" s="64" t="s">
        <v>44</v>
      </c>
      <c r="B157" s="65">
        <v>2</v>
      </c>
      <c r="C157" s="78" t="s">
        <v>152</v>
      </c>
      <c r="D157" s="78">
        <v>1</v>
      </c>
      <c r="E157" s="76">
        <f>0.3+0.45+1.95</f>
        <v>2.7</v>
      </c>
      <c r="F157" s="55" t="s">
        <v>32</v>
      </c>
      <c r="G157" s="79">
        <f>VLOOKUP(F157,GASTOS!$A$8:$E$19,4,FALSE)</f>
        <v>0.8</v>
      </c>
      <c r="H157" s="79">
        <f>H156+G157</f>
        <v>3.2</v>
      </c>
      <c r="I157" s="76">
        <f t="shared" si="115"/>
        <v>0.15462765600000003</v>
      </c>
      <c r="J157" s="80">
        <v>0.5</v>
      </c>
      <c r="K157" s="81">
        <f t="shared" si="116"/>
        <v>12.5</v>
      </c>
      <c r="L157" s="82">
        <f t="shared" si="117"/>
        <v>1.2600194965049942</v>
      </c>
      <c r="M157" s="83">
        <f t="shared" si="118"/>
        <v>0.26888810419128267</v>
      </c>
      <c r="N157" s="83">
        <f t="shared" si="119"/>
        <v>0.72599788131646326</v>
      </c>
      <c r="O157" s="244">
        <v>2</v>
      </c>
      <c r="P157" s="55"/>
      <c r="Q157" s="55"/>
      <c r="R157" s="139">
        <v>1</v>
      </c>
      <c r="S157" s="139"/>
      <c r="T157" s="139"/>
      <c r="U157" s="139">
        <v>1</v>
      </c>
      <c r="V157" s="55"/>
      <c r="W157" s="55"/>
      <c r="X157" s="55"/>
      <c r="Y157" s="55"/>
      <c r="Z157" s="84">
        <f>IF(J157=J158,0,0.25)</f>
        <v>0</v>
      </c>
      <c r="AA157" s="76">
        <f t="shared" si="120"/>
        <v>2.1</v>
      </c>
      <c r="AB157" s="83">
        <f t="shared" si="121"/>
        <v>0.56466501880169362</v>
      </c>
      <c r="AC157" s="83">
        <f t="shared" si="122"/>
        <v>1.2906629001181569</v>
      </c>
      <c r="AD157" s="247">
        <f>AD158-AC157</f>
        <v>-3.8033361314618634</v>
      </c>
      <c r="AE157" s="54" t="str">
        <f t="shared" si="114"/>
        <v>MALA</v>
      </c>
      <c r="AG157" s="198">
        <f t="shared" si="95"/>
        <v>2</v>
      </c>
      <c r="AH157" s="198" t="str">
        <f t="shared" si="96"/>
        <v>a4</v>
      </c>
      <c r="AI157" s="199">
        <f>VLOOKUP(K157,PERDIDAS!$A$10:$L$18,3,FALSE)</f>
        <v>0.5</v>
      </c>
      <c r="AJ157" s="199">
        <f>VLOOKUP(K157,PERDIDAS!$A$10:$M$18,4,FALSE)</f>
        <v>0.2</v>
      </c>
      <c r="AK157" s="199">
        <f>VLOOKUP(K157,PERDIDAS!$A$10:$M$18,5,FALSE)</f>
        <v>0.2</v>
      </c>
      <c r="AL157" s="199">
        <f>VLOOKUP(K157,PERDIDAS!$A$10:$M$18,6,FALSE)</f>
        <v>0.1</v>
      </c>
      <c r="AM157" s="199">
        <f>VLOOKUP(K157,PERDIDAS!$A$10:$M$18,7,FALSE)</f>
        <v>0.3</v>
      </c>
      <c r="AN157" s="199">
        <f>VLOOKUP(K157,PERDIDAS!$A$10:$M$18,8,FALSE)</f>
        <v>1</v>
      </c>
      <c r="AO157" s="199">
        <f>VLOOKUP(K157,PERDIDAS!$A$10:$M$18,9,FALSE)</f>
        <v>1</v>
      </c>
      <c r="AP157" s="199">
        <f>VLOOKUP(K157,PERDIDAS!$A$10:$M$18,10,FALSE)</f>
        <v>3.6</v>
      </c>
      <c r="AQ157" s="200">
        <f>VLOOKUP(K157,PERDIDAS!$A$10:$M$18,11,FALSE)</f>
        <v>0.4</v>
      </c>
      <c r="AR157" s="200">
        <f>VLOOKUP(K157,PERDIDAS!$A$10:$M$18,12,FALSE)</f>
        <v>1.1000000000000001</v>
      </c>
      <c r="AS157" s="200">
        <f>VLOOKUP(K157,PERDIDAS!$A$10:$M$18,13,FALSE)</f>
        <v>1.6</v>
      </c>
      <c r="AT157" s="200">
        <f>VLOOKUP(K157,PERDIDAS!$A$10:$M$18,13,FALSE)</f>
        <v>1.6</v>
      </c>
      <c r="BN157" s="60"/>
      <c r="BO157" s="60"/>
      <c r="BP157" s="196"/>
      <c r="BQ157" s="62"/>
      <c r="BR157" s="60"/>
      <c r="BS157" s="60"/>
      <c r="BT157" s="60"/>
      <c r="BU157" s="60"/>
      <c r="BV157" s="60"/>
      <c r="BW157" s="60"/>
      <c r="BX157" s="60"/>
      <c r="BY157" s="60"/>
      <c r="BZ157" s="60"/>
      <c r="CA157" s="60"/>
      <c r="CB157" s="197"/>
      <c r="CC157" s="60"/>
      <c r="CD157" s="60"/>
      <c r="CE157" s="60"/>
      <c r="CF157" s="60"/>
      <c r="CG157" s="60"/>
      <c r="CH157" s="60"/>
      <c r="CI157" s="60"/>
      <c r="CJ157" s="60"/>
      <c r="CK157" s="60"/>
      <c r="CL157" s="60"/>
    </row>
    <row r="158" spans="1:90" s="63" customFormat="1">
      <c r="A158" s="64" t="s">
        <v>44</v>
      </c>
      <c r="B158" s="65">
        <v>2</v>
      </c>
      <c r="C158" s="55">
        <v>1</v>
      </c>
      <c r="D158" s="55" t="s">
        <v>278</v>
      </c>
      <c r="E158" s="55">
        <v>0.2</v>
      </c>
      <c r="F158" s="55" t="s">
        <v>394</v>
      </c>
      <c r="G158" s="79">
        <f>VLOOKUP(F158,GASTOS!$A$8:$E$19,4,FALSE)</f>
        <v>0</v>
      </c>
      <c r="H158" s="79">
        <f>+H157+G158+H153</f>
        <v>15.7</v>
      </c>
      <c r="I158" s="76">
        <f t="shared" si="115"/>
        <v>0.41665778099999995</v>
      </c>
      <c r="J158" s="80">
        <v>0.5</v>
      </c>
      <c r="K158" s="81">
        <f t="shared" si="116"/>
        <v>12.5</v>
      </c>
      <c r="L158" s="82">
        <f t="shared" si="117"/>
        <v>3.395233045701139</v>
      </c>
      <c r="M158" s="83">
        <f t="shared" si="118"/>
        <v>1.7328780905818664</v>
      </c>
      <c r="N158" s="83">
        <f t="shared" si="119"/>
        <v>0.34657561811637327</v>
      </c>
      <c r="O158" s="244"/>
      <c r="P158" s="55"/>
      <c r="Q158" s="55"/>
      <c r="R158" s="139"/>
      <c r="S158" s="139"/>
      <c r="T158" s="139"/>
      <c r="U158" s="139">
        <v>1</v>
      </c>
      <c r="V158" s="55"/>
      <c r="W158" s="55"/>
      <c r="X158" s="55"/>
      <c r="Y158" s="55"/>
      <c r="Z158" s="84">
        <f>IF(J158=J159,0,0.25)</f>
        <v>0.25</v>
      </c>
      <c r="AA158" s="76">
        <f t="shared" si="120"/>
        <v>1.25</v>
      </c>
      <c r="AB158" s="83">
        <f t="shared" si="121"/>
        <v>2.1660976132273331</v>
      </c>
      <c r="AC158" s="83">
        <f t="shared" si="122"/>
        <v>2.5126732313437063</v>
      </c>
      <c r="AD158" s="249">
        <f>AD159-AC158</f>
        <v>-2.5126732313437063</v>
      </c>
      <c r="AE158" s="54" t="str">
        <f t="shared" ref="AE158:AE221" si="123">IF(AD158&gt;0,"BUENA","MALA")</f>
        <v>MALA</v>
      </c>
      <c r="AG158" s="198">
        <f t="shared" si="95"/>
        <v>2</v>
      </c>
      <c r="AH158" s="198">
        <f t="shared" si="96"/>
        <v>1</v>
      </c>
      <c r="AI158" s="199">
        <f>VLOOKUP(K158,PERDIDAS!$A$10:$L$18,3,FALSE)</f>
        <v>0.5</v>
      </c>
      <c r="AJ158" s="199">
        <f>VLOOKUP(K158,PERDIDAS!$A$10:$M$18,4,FALSE)</f>
        <v>0.2</v>
      </c>
      <c r="AK158" s="199">
        <f>VLOOKUP(K158,PERDIDAS!$A$10:$M$18,5,FALSE)</f>
        <v>0.2</v>
      </c>
      <c r="AL158" s="199">
        <f>VLOOKUP(K158,PERDIDAS!$A$10:$M$18,6,FALSE)</f>
        <v>0.1</v>
      </c>
      <c r="AM158" s="199">
        <f>VLOOKUP(K158,PERDIDAS!$A$10:$M$18,7,FALSE)</f>
        <v>0.3</v>
      </c>
      <c r="AN158" s="199">
        <f>VLOOKUP(K158,PERDIDAS!$A$10:$M$18,8,FALSE)</f>
        <v>1</v>
      </c>
      <c r="AO158" s="199">
        <f>VLOOKUP(K158,PERDIDAS!$A$10:$M$18,9,FALSE)</f>
        <v>1</v>
      </c>
      <c r="AP158" s="199">
        <f>VLOOKUP(K158,PERDIDAS!$A$10:$M$18,10,FALSE)</f>
        <v>3.6</v>
      </c>
      <c r="AQ158" s="200">
        <f>VLOOKUP(K158,PERDIDAS!$A$10:$M$18,11,FALSE)</f>
        <v>0.4</v>
      </c>
      <c r="AR158" s="200">
        <f>VLOOKUP(K158,PERDIDAS!$A$10:$M$18,12,FALSE)</f>
        <v>1.1000000000000001</v>
      </c>
      <c r="AS158" s="200">
        <f>VLOOKUP(K158,PERDIDAS!$A$10:$M$18,13,FALSE)</f>
        <v>1.6</v>
      </c>
      <c r="AT158" s="200">
        <f>VLOOKUP(K158,PERDIDAS!$A$10:$M$18,13,FALSE)</f>
        <v>1.6</v>
      </c>
      <c r="BN158" s="60"/>
      <c r="BO158" s="60"/>
      <c r="BP158" s="196"/>
      <c r="BQ158" s="62"/>
      <c r="BR158" s="60"/>
      <c r="BS158" s="60"/>
      <c r="BT158" s="60"/>
      <c r="BU158" s="60"/>
      <c r="BV158" s="60"/>
      <c r="BW158" s="60"/>
      <c r="BX158" s="60"/>
      <c r="BY158" s="60"/>
      <c r="BZ158" s="60"/>
      <c r="CA158" s="60"/>
      <c r="CB158" s="197"/>
      <c r="CC158" s="60"/>
      <c r="CD158" s="60"/>
      <c r="CE158" s="60"/>
      <c r="CF158" s="60"/>
      <c r="CG158" s="60"/>
      <c r="CH158" s="60"/>
      <c r="CI158" s="60"/>
      <c r="CJ158" s="60"/>
      <c r="CK158" s="60"/>
      <c r="CL158" s="60"/>
    </row>
    <row r="159" spans="1:90" s="63" customFormat="1">
      <c r="A159" s="206"/>
      <c r="B159" s="207"/>
      <c r="C159" s="200"/>
      <c r="D159" s="200"/>
      <c r="E159" s="200"/>
      <c r="F159" s="200"/>
      <c r="G159" s="79"/>
      <c r="H159" s="211"/>
      <c r="I159" s="209"/>
      <c r="J159" s="212"/>
      <c r="K159" s="213"/>
      <c r="L159" s="214"/>
      <c r="M159" s="215"/>
      <c r="N159" s="215"/>
      <c r="O159" s="211"/>
      <c r="P159" s="200"/>
      <c r="Q159" s="200"/>
      <c r="R159" s="200"/>
      <c r="S159" s="200"/>
      <c r="T159" s="200"/>
      <c r="U159" s="200"/>
      <c r="V159" s="200"/>
      <c r="W159" s="200"/>
      <c r="X159" s="200"/>
      <c r="Y159" s="200"/>
      <c r="Z159" s="201"/>
      <c r="AA159" s="209"/>
      <c r="AB159" s="215"/>
      <c r="AC159" s="215"/>
      <c r="AD159" s="252"/>
      <c r="AE159" s="63" t="str">
        <f t="shared" si="123"/>
        <v>MALA</v>
      </c>
      <c r="AG159" s="198"/>
      <c r="AH159" s="198"/>
      <c r="AI159" s="199"/>
      <c r="AJ159" s="199"/>
      <c r="AK159" s="199"/>
      <c r="AL159" s="199"/>
      <c r="AM159" s="199"/>
      <c r="AN159" s="199"/>
      <c r="AO159" s="199"/>
      <c r="AP159" s="199"/>
      <c r="AQ159" s="200"/>
      <c r="AR159" s="200"/>
      <c r="AS159" s="200"/>
      <c r="AT159" s="200"/>
      <c r="BN159" s="60"/>
      <c r="BO159" s="60"/>
      <c r="BP159" s="196"/>
      <c r="BQ159" s="62"/>
      <c r="BR159" s="60"/>
      <c r="BS159" s="60"/>
      <c r="BT159" s="60"/>
      <c r="BU159" s="60"/>
      <c r="BV159" s="60"/>
      <c r="BW159" s="60"/>
      <c r="BX159" s="60"/>
      <c r="BY159" s="60"/>
      <c r="BZ159" s="60"/>
      <c r="CA159" s="60"/>
      <c r="CB159" s="197"/>
      <c r="CC159" s="60"/>
      <c r="CD159" s="60"/>
      <c r="CE159" s="60"/>
      <c r="CF159" s="60"/>
      <c r="CG159" s="60"/>
      <c r="CH159" s="60"/>
      <c r="CI159" s="60"/>
      <c r="CJ159" s="60"/>
      <c r="CK159" s="60"/>
      <c r="CL159" s="60"/>
    </row>
    <row r="160" spans="1:90" s="63" customFormat="1">
      <c r="A160" s="64" t="s">
        <v>44</v>
      </c>
      <c r="B160" s="65">
        <v>3</v>
      </c>
      <c r="C160" s="78" t="s">
        <v>144</v>
      </c>
      <c r="D160" s="78" t="s">
        <v>147</v>
      </c>
      <c r="E160" s="76">
        <v>1.02</v>
      </c>
      <c r="F160" s="55" t="s">
        <v>27</v>
      </c>
      <c r="G160" s="79">
        <f>VLOOKUP(F160,GASTOS!$A$8:$E$19,4,FALSE)</f>
        <v>2.5</v>
      </c>
      <c r="H160" s="79">
        <f>+H159+G160</f>
        <v>2.5</v>
      </c>
      <c r="I160" s="76">
        <f t="shared" ref="I160:I169" si="124">IF(H160&lt;100,0.083373+0.022533*H160-0.0000831*H160^2,0)</f>
        <v>0.13918612500000002</v>
      </c>
      <c r="J160" s="80">
        <v>0.5</v>
      </c>
      <c r="K160" s="81">
        <f t="shared" ref="K160:K169" si="125">+J160*2.5*10</f>
        <v>12.5</v>
      </c>
      <c r="L160" s="82">
        <f t="shared" ref="L160:L169" si="126">(I160/1000)/((PI()*(K160/1000)^2)/4)</f>
        <v>1.1341905819420894</v>
      </c>
      <c r="M160" s="83">
        <f t="shared" ref="M160:M169" si="127">0.0020233*((I160/1000)^1.8797/(K160/1000)^4.8797)</f>
        <v>0.22064078151314623</v>
      </c>
      <c r="N160" s="83">
        <f t="shared" ref="N160:N169" si="128">M160*E160</f>
        <v>0.22505359714340917</v>
      </c>
      <c r="O160" s="245">
        <v>1</v>
      </c>
      <c r="P160" s="84"/>
      <c r="Q160" s="84"/>
      <c r="R160" s="245">
        <v>1</v>
      </c>
      <c r="S160" s="245"/>
      <c r="T160" s="245"/>
      <c r="U160" s="245"/>
      <c r="V160" s="77"/>
      <c r="W160" s="77"/>
      <c r="X160" s="77"/>
      <c r="Y160" s="77"/>
      <c r="Z160" s="84">
        <f>IF(J160=J161,0,0.25)</f>
        <v>0</v>
      </c>
      <c r="AA160" s="76">
        <f t="shared" ref="AA160:AA169" si="129">O160*AI160+P160*AJ160+Q160*AK160+R160*AL160+S160*AM160+T160*AN160+U160*AO160+V160*AP160+W160*AQ160+X160*AR160+Y160*AS160+Z160</f>
        <v>0.6</v>
      </c>
      <c r="AB160" s="83">
        <f t="shared" ref="AB160:AB169" si="130">AA160*M160</f>
        <v>0.13238446890788774</v>
      </c>
      <c r="AC160" s="83">
        <f t="shared" ref="AC160:AC169" si="131">AB160+N160</f>
        <v>0.35743806605129691</v>
      </c>
      <c r="AD160" s="247">
        <f>AD161-AC160</f>
        <v>-12.174909203144972</v>
      </c>
      <c r="AE160" s="54" t="str">
        <f t="shared" si="123"/>
        <v>MALA</v>
      </c>
      <c r="AG160" s="198">
        <f t="shared" si="95"/>
        <v>3</v>
      </c>
      <c r="AH160" s="198" t="str">
        <f t="shared" si="96"/>
        <v>b1</v>
      </c>
      <c r="AI160" s="199">
        <f>VLOOKUP(K160,PERDIDAS!$A$10:$L$18,3,FALSE)</f>
        <v>0.5</v>
      </c>
      <c r="AJ160" s="199">
        <f>VLOOKUP(K160,PERDIDAS!$A$10:$M$18,4,FALSE)</f>
        <v>0.2</v>
      </c>
      <c r="AK160" s="199">
        <f>VLOOKUP(K160,PERDIDAS!$A$10:$M$18,5,FALSE)</f>
        <v>0.2</v>
      </c>
      <c r="AL160" s="199">
        <f>VLOOKUP(K160,PERDIDAS!$A$10:$M$18,6,FALSE)</f>
        <v>0.1</v>
      </c>
      <c r="AM160" s="199">
        <f>VLOOKUP(K160,PERDIDAS!$A$10:$M$18,7,FALSE)</f>
        <v>0.3</v>
      </c>
      <c r="AN160" s="199">
        <f>VLOOKUP(K160,PERDIDAS!$A$10:$M$18,8,FALSE)</f>
        <v>1</v>
      </c>
      <c r="AO160" s="199">
        <f>VLOOKUP(K160,PERDIDAS!$A$10:$M$18,9,FALSE)</f>
        <v>1</v>
      </c>
      <c r="AP160" s="199">
        <f>VLOOKUP(K160,PERDIDAS!$A$10:$M$18,10,FALSE)</f>
        <v>3.6</v>
      </c>
      <c r="AQ160" s="200">
        <f>VLOOKUP(K160,PERDIDAS!$A$10:$M$18,11,FALSE)</f>
        <v>0.4</v>
      </c>
      <c r="AR160" s="200">
        <f>VLOOKUP(K160,PERDIDAS!$A$10:$M$18,12,FALSE)</f>
        <v>1.1000000000000001</v>
      </c>
      <c r="AS160" s="200">
        <f>VLOOKUP(K160,PERDIDAS!$A$10:$M$18,13,FALSE)</f>
        <v>1.6</v>
      </c>
      <c r="AT160" s="200">
        <f>VLOOKUP(K160,PERDIDAS!$A$10:$M$18,13,FALSE)</f>
        <v>1.6</v>
      </c>
      <c r="BN160" s="60"/>
      <c r="BO160" s="60"/>
      <c r="BP160" s="196"/>
      <c r="BQ160" s="62"/>
      <c r="BR160" s="62"/>
      <c r="BS160" s="62"/>
      <c r="BT160" s="62"/>
      <c r="BU160" s="62"/>
      <c r="BV160" s="62"/>
      <c r="BW160" s="62"/>
      <c r="BX160" s="62"/>
      <c r="BY160" s="60"/>
      <c r="BZ160" s="60"/>
      <c r="CA160" s="60"/>
      <c r="CB160" s="197"/>
      <c r="CC160" s="60"/>
      <c r="CD160" s="60"/>
    </row>
    <row r="161" spans="1:90" s="63" customFormat="1">
      <c r="A161" s="64" t="s">
        <v>44</v>
      </c>
      <c r="B161" s="65">
        <v>3</v>
      </c>
      <c r="C161" s="55" t="s">
        <v>147</v>
      </c>
      <c r="D161" s="55" t="s">
        <v>151</v>
      </c>
      <c r="E161" s="76">
        <v>1</v>
      </c>
      <c r="F161" s="77" t="s">
        <v>27</v>
      </c>
      <c r="G161" s="79">
        <f>VLOOKUP(F161,GASTOS!$A$8:$E$19,4,FALSE)</f>
        <v>2.5</v>
      </c>
      <c r="H161" s="79">
        <f>+H160+G161</f>
        <v>5</v>
      </c>
      <c r="I161" s="76">
        <f t="shared" si="124"/>
        <v>0.19396049999999998</v>
      </c>
      <c r="J161" s="80">
        <v>0.5</v>
      </c>
      <c r="K161" s="81">
        <f t="shared" si="125"/>
        <v>12.5</v>
      </c>
      <c r="L161" s="82">
        <f t="shared" si="126"/>
        <v>1.5805323437862686</v>
      </c>
      <c r="M161" s="83">
        <f t="shared" si="127"/>
        <v>0.41170218474968712</v>
      </c>
      <c r="N161" s="83">
        <f t="shared" si="128"/>
        <v>0.41170218474968712</v>
      </c>
      <c r="O161" s="245"/>
      <c r="P161" s="84"/>
      <c r="Q161" s="84"/>
      <c r="R161" s="245">
        <v>1</v>
      </c>
      <c r="S161" s="245"/>
      <c r="T161" s="139"/>
      <c r="U161" s="139">
        <v>1</v>
      </c>
      <c r="V161" s="77"/>
      <c r="W161" s="77"/>
      <c r="X161" s="77"/>
      <c r="Y161" s="77"/>
      <c r="Z161" s="84">
        <f>IF(J161=J162,0,0.25)</f>
        <v>0</v>
      </c>
      <c r="AA161" s="76">
        <f t="shared" si="129"/>
        <v>1.1000000000000001</v>
      </c>
      <c r="AB161" s="83">
        <f t="shared" si="130"/>
        <v>0.45287240322465588</v>
      </c>
      <c r="AC161" s="83">
        <f t="shared" si="131"/>
        <v>0.86457458797434295</v>
      </c>
      <c r="AD161" s="247">
        <f>AD162-AC161</f>
        <v>-11.817471137093676</v>
      </c>
      <c r="AE161" s="54" t="str">
        <f t="shared" si="123"/>
        <v>MALA</v>
      </c>
      <c r="AG161" s="198">
        <f t="shared" si="95"/>
        <v>3</v>
      </c>
      <c r="AH161" s="198" t="str">
        <f t="shared" si="96"/>
        <v>b2</v>
      </c>
      <c r="AI161" s="199">
        <f>VLOOKUP(K161,PERDIDAS!$A$10:$L$18,3,FALSE)</f>
        <v>0.5</v>
      </c>
      <c r="AJ161" s="199">
        <f>VLOOKUP(K161,PERDIDAS!$A$10:$M$18,4,FALSE)</f>
        <v>0.2</v>
      </c>
      <c r="AK161" s="199">
        <f>VLOOKUP(K161,PERDIDAS!$A$10:$M$18,5,FALSE)</f>
        <v>0.2</v>
      </c>
      <c r="AL161" s="199">
        <f>VLOOKUP(K161,PERDIDAS!$A$10:$M$18,6,FALSE)</f>
        <v>0.1</v>
      </c>
      <c r="AM161" s="199">
        <f>VLOOKUP(K161,PERDIDAS!$A$10:$M$18,7,FALSE)</f>
        <v>0.3</v>
      </c>
      <c r="AN161" s="199">
        <f>VLOOKUP(K161,PERDIDAS!$A$10:$M$18,8,FALSE)</f>
        <v>1</v>
      </c>
      <c r="AO161" s="199">
        <f>VLOOKUP(K161,PERDIDAS!$A$10:$M$18,9,FALSE)</f>
        <v>1</v>
      </c>
      <c r="AP161" s="199">
        <f>VLOOKUP(K161,PERDIDAS!$A$10:$M$18,10,FALSE)</f>
        <v>3.6</v>
      </c>
      <c r="AQ161" s="200">
        <f>VLOOKUP(K161,PERDIDAS!$A$10:$M$18,11,FALSE)</f>
        <v>0.4</v>
      </c>
      <c r="AR161" s="200">
        <f>VLOOKUP(K161,PERDIDAS!$A$10:$M$18,12,FALSE)</f>
        <v>1.1000000000000001</v>
      </c>
      <c r="AS161" s="200">
        <f>VLOOKUP(K161,PERDIDAS!$A$10:$M$18,13,FALSE)</f>
        <v>1.6</v>
      </c>
      <c r="AT161" s="200">
        <f>VLOOKUP(K161,PERDIDAS!$A$10:$M$18,13,FALSE)</f>
        <v>1.6</v>
      </c>
      <c r="BN161" s="60"/>
      <c r="BO161" s="60"/>
      <c r="BP161" s="196"/>
      <c r="BQ161" s="62"/>
      <c r="BR161" s="62"/>
      <c r="BS161" s="62"/>
      <c r="BT161" s="62"/>
      <c r="BU161" s="62"/>
      <c r="BV161" s="60"/>
      <c r="BW161" s="60"/>
      <c r="BX161" s="60"/>
      <c r="BY161" s="60"/>
      <c r="BZ161" s="60"/>
      <c r="CA161" s="60"/>
      <c r="CB161" s="197"/>
      <c r="CC161" s="60"/>
      <c r="CD161" s="60"/>
    </row>
    <row r="162" spans="1:90" s="63" customFormat="1">
      <c r="A162" s="64" t="s">
        <v>44</v>
      </c>
      <c r="B162" s="65">
        <v>3</v>
      </c>
      <c r="C162" s="55" t="s">
        <v>151</v>
      </c>
      <c r="D162" s="55" t="s">
        <v>153</v>
      </c>
      <c r="E162" s="76">
        <v>1.02</v>
      </c>
      <c r="F162" s="55" t="s">
        <v>27</v>
      </c>
      <c r="G162" s="79">
        <f>VLOOKUP(F162,GASTOS!$A$8:$E$19,4,FALSE)</f>
        <v>2.5</v>
      </c>
      <c r="H162" s="79">
        <f>+H161+G162</f>
        <v>7.5</v>
      </c>
      <c r="I162" s="76">
        <f t="shared" si="124"/>
        <v>0.24769612499999999</v>
      </c>
      <c r="J162" s="80">
        <v>0.5</v>
      </c>
      <c r="K162" s="81">
        <f t="shared" si="125"/>
        <v>12.5</v>
      </c>
      <c r="L162" s="82">
        <f t="shared" si="126"/>
        <v>2.0184096091370489</v>
      </c>
      <c r="M162" s="83">
        <f t="shared" si="127"/>
        <v>0.65195622246366658</v>
      </c>
      <c r="N162" s="83">
        <f t="shared" si="128"/>
        <v>0.66499534691293993</v>
      </c>
      <c r="O162" s="245"/>
      <c r="P162" s="55"/>
      <c r="Q162" s="55"/>
      <c r="R162" s="246">
        <v>1</v>
      </c>
      <c r="S162" s="139"/>
      <c r="T162" s="139"/>
      <c r="U162" s="139">
        <v>1</v>
      </c>
      <c r="V162" s="77"/>
      <c r="W162" s="77"/>
      <c r="X162" s="77"/>
      <c r="Y162" s="77"/>
      <c r="Z162" s="84">
        <f>IF(J162=J163,0,0.25)</f>
        <v>0</v>
      </c>
      <c r="AA162" s="76">
        <f t="shared" si="129"/>
        <v>1.1000000000000001</v>
      </c>
      <c r="AB162" s="83">
        <f t="shared" si="130"/>
        <v>0.71715184471003335</v>
      </c>
      <c r="AC162" s="83">
        <f t="shared" si="131"/>
        <v>1.3821471916229733</v>
      </c>
      <c r="AD162" s="247">
        <f>AD163-AC162</f>
        <v>-10.952896549119334</v>
      </c>
      <c r="AE162" s="54" t="str">
        <f t="shared" si="123"/>
        <v>MALA</v>
      </c>
      <c r="AG162" s="198">
        <f t="shared" si="95"/>
        <v>3</v>
      </c>
      <c r="AH162" s="198" t="str">
        <f t="shared" si="96"/>
        <v>b3</v>
      </c>
      <c r="AI162" s="199">
        <f>VLOOKUP(K162,PERDIDAS!$A$10:$L$18,3,FALSE)</f>
        <v>0.5</v>
      </c>
      <c r="AJ162" s="199">
        <f>VLOOKUP(K162,PERDIDAS!$A$10:$M$18,4,FALSE)</f>
        <v>0.2</v>
      </c>
      <c r="AK162" s="199">
        <f>VLOOKUP(K162,PERDIDAS!$A$10:$M$18,5,FALSE)</f>
        <v>0.2</v>
      </c>
      <c r="AL162" s="199">
        <f>VLOOKUP(K162,PERDIDAS!$A$10:$M$18,6,FALSE)</f>
        <v>0.1</v>
      </c>
      <c r="AM162" s="199">
        <f>VLOOKUP(K162,PERDIDAS!$A$10:$M$18,7,FALSE)</f>
        <v>0.3</v>
      </c>
      <c r="AN162" s="199">
        <f>VLOOKUP(K162,PERDIDAS!$A$10:$M$18,8,FALSE)</f>
        <v>1</v>
      </c>
      <c r="AO162" s="199">
        <f>VLOOKUP(K162,PERDIDAS!$A$10:$M$18,9,FALSE)</f>
        <v>1</v>
      </c>
      <c r="AP162" s="199">
        <f>VLOOKUP(K162,PERDIDAS!$A$10:$M$18,10,FALSE)</f>
        <v>3.6</v>
      </c>
      <c r="AQ162" s="200">
        <f>VLOOKUP(K162,PERDIDAS!$A$10:$M$18,11,FALSE)</f>
        <v>0.4</v>
      </c>
      <c r="AR162" s="200">
        <f>VLOOKUP(K162,PERDIDAS!$A$10:$M$18,12,FALSE)</f>
        <v>1.1000000000000001</v>
      </c>
      <c r="AS162" s="200">
        <f>VLOOKUP(K162,PERDIDAS!$A$10:$M$18,13,FALSE)</f>
        <v>1.6</v>
      </c>
      <c r="AT162" s="200">
        <f>VLOOKUP(K162,PERDIDAS!$A$10:$M$18,13,FALSE)</f>
        <v>1.6</v>
      </c>
      <c r="BN162" s="60"/>
      <c r="BO162" s="60"/>
      <c r="BP162" s="196"/>
      <c r="BQ162" s="62"/>
      <c r="BR162" s="60"/>
      <c r="BS162" s="60"/>
      <c r="BT162" s="60"/>
      <c r="BU162" s="60"/>
      <c r="BV162" s="60"/>
      <c r="BW162" s="60"/>
      <c r="BX162" s="60"/>
      <c r="BY162" s="60"/>
      <c r="BZ162" s="60"/>
      <c r="CA162" s="60"/>
      <c r="CB162" s="197"/>
      <c r="CC162" s="60"/>
      <c r="CD162" s="60"/>
    </row>
    <row r="163" spans="1:90" s="63" customFormat="1">
      <c r="A163" s="64" t="s">
        <v>44</v>
      </c>
      <c r="B163" s="65">
        <v>3</v>
      </c>
      <c r="C163" s="55" t="s">
        <v>153</v>
      </c>
      <c r="D163" s="55" t="s">
        <v>154</v>
      </c>
      <c r="E163" s="76">
        <v>1.03</v>
      </c>
      <c r="F163" s="77" t="s">
        <v>27</v>
      </c>
      <c r="G163" s="79">
        <f>VLOOKUP(F163,GASTOS!$A$8:$E$19,4,FALSE)</f>
        <v>2.5</v>
      </c>
      <c r="H163" s="79">
        <f>+H162+G163</f>
        <v>10</v>
      </c>
      <c r="I163" s="76">
        <f t="shared" si="124"/>
        <v>0.30039300000000002</v>
      </c>
      <c r="J163" s="80">
        <v>0.5</v>
      </c>
      <c r="K163" s="81">
        <f t="shared" si="125"/>
        <v>12.5</v>
      </c>
      <c r="L163" s="82">
        <f t="shared" si="126"/>
        <v>2.4478223779944304</v>
      </c>
      <c r="M163" s="83">
        <f t="shared" si="127"/>
        <v>0.93687580524507608</v>
      </c>
      <c r="N163" s="83">
        <f t="shared" si="128"/>
        <v>0.96498207940242842</v>
      </c>
      <c r="O163" s="245"/>
      <c r="P163" s="84"/>
      <c r="Q163" s="84"/>
      <c r="R163" s="245">
        <v>1</v>
      </c>
      <c r="S163" s="245"/>
      <c r="T163" s="245"/>
      <c r="U163" s="139">
        <v>1</v>
      </c>
      <c r="V163" s="77"/>
      <c r="W163" s="77"/>
      <c r="X163" s="77"/>
      <c r="Y163" s="77"/>
      <c r="Z163" s="84">
        <f>IF(J163=J164,0,0.25)</f>
        <v>0</v>
      </c>
      <c r="AA163" s="76">
        <f t="shared" si="129"/>
        <v>1.1000000000000001</v>
      </c>
      <c r="AB163" s="83">
        <f t="shared" si="130"/>
        <v>1.0305633857695837</v>
      </c>
      <c r="AC163" s="83">
        <f t="shared" si="131"/>
        <v>1.9955454651720121</v>
      </c>
      <c r="AD163" s="247">
        <f>AD164-AC163</f>
        <v>-9.5707493574963607</v>
      </c>
      <c r="AE163" s="54" t="str">
        <f t="shared" si="123"/>
        <v>MALA</v>
      </c>
      <c r="AG163" s="198">
        <f t="shared" si="95"/>
        <v>3</v>
      </c>
      <c r="AH163" s="198" t="str">
        <f t="shared" si="96"/>
        <v>b4</v>
      </c>
      <c r="AI163" s="199">
        <f>VLOOKUP(K163,PERDIDAS!$A$10:$L$18,3,FALSE)</f>
        <v>0.5</v>
      </c>
      <c r="AJ163" s="199">
        <f>VLOOKUP(K163,PERDIDAS!$A$10:$M$18,4,FALSE)</f>
        <v>0.2</v>
      </c>
      <c r="AK163" s="199">
        <f>VLOOKUP(K163,PERDIDAS!$A$10:$M$18,5,FALSE)</f>
        <v>0.2</v>
      </c>
      <c r="AL163" s="199">
        <f>VLOOKUP(K163,PERDIDAS!$A$10:$M$18,6,FALSE)</f>
        <v>0.1</v>
      </c>
      <c r="AM163" s="199">
        <f>VLOOKUP(K163,PERDIDAS!$A$10:$M$18,7,FALSE)</f>
        <v>0.3</v>
      </c>
      <c r="AN163" s="199">
        <f>VLOOKUP(K163,PERDIDAS!$A$10:$M$18,8,FALSE)</f>
        <v>1</v>
      </c>
      <c r="AO163" s="199">
        <f>VLOOKUP(K163,PERDIDAS!$A$10:$M$18,9,FALSE)</f>
        <v>1</v>
      </c>
      <c r="AP163" s="199">
        <f>VLOOKUP(K163,PERDIDAS!$A$10:$M$18,10,FALSE)</f>
        <v>3.6</v>
      </c>
      <c r="AQ163" s="200">
        <f>VLOOKUP(K163,PERDIDAS!$A$10:$M$18,11,FALSE)</f>
        <v>0.4</v>
      </c>
      <c r="AR163" s="200">
        <f>VLOOKUP(K163,PERDIDAS!$A$10:$M$18,12,FALSE)</f>
        <v>1.1000000000000001</v>
      </c>
      <c r="AS163" s="200">
        <f>VLOOKUP(K163,PERDIDAS!$A$10:$M$18,13,FALSE)</f>
        <v>1.6</v>
      </c>
      <c r="AT163" s="200">
        <f>VLOOKUP(K163,PERDIDAS!$A$10:$M$18,13,FALSE)</f>
        <v>1.6</v>
      </c>
      <c r="BN163" s="60"/>
      <c r="BO163" s="60"/>
      <c r="BP163" s="196"/>
      <c r="BQ163" s="62"/>
      <c r="BR163" s="62"/>
      <c r="BS163" s="62"/>
      <c r="BT163" s="62"/>
      <c r="BU163" s="62"/>
      <c r="BV163" s="62"/>
      <c r="BW163" s="60"/>
      <c r="BX163" s="60"/>
      <c r="BY163" s="60"/>
      <c r="BZ163" s="60"/>
      <c r="CA163" s="60"/>
      <c r="CB163" s="197"/>
      <c r="CC163" s="60"/>
      <c r="CD163" s="60"/>
    </row>
    <row r="164" spans="1:90" s="63" customFormat="1">
      <c r="A164" s="64" t="s">
        <v>44</v>
      </c>
      <c r="B164" s="65">
        <v>3</v>
      </c>
      <c r="C164" s="55" t="s">
        <v>154</v>
      </c>
      <c r="D164" s="55">
        <v>1</v>
      </c>
      <c r="E164" s="76">
        <f>0.46+1.95</f>
        <v>2.41</v>
      </c>
      <c r="F164" s="55" t="s">
        <v>27</v>
      </c>
      <c r="G164" s="79">
        <f>VLOOKUP(F164,GASTOS!$A$8:$E$19,4,FALSE)</f>
        <v>2.5</v>
      </c>
      <c r="H164" s="79">
        <f>+H163+G164</f>
        <v>12.5</v>
      </c>
      <c r="I164" s="76">
        <f t="shared" si="124"/>
        <v>0.35205112500000008</v>
      </c>
      <c r="J164" s="80">
        <v>0.5</v>
      </c>
      <c r="K164" s="81">
        <f t="shared" si="125"/>
        <v>12.5</v>
      </c>
      <c r="L164" s="82">
        <f t="shared" si="126"/>
        <v>2.8687706503584125</v>
      </c>
      <c r="M164" s="83">
        <f t="shared" si="127"/>
        <v>1.2624764740600105</v>
      </c>
      <c r="N164" s="83">
        <f t="shared" si="128"/>
        <v>3.0425683024846255</v>
      </c>
      <c r="O164" s="245">
        <v>1</v>
      </c>
      <c r="P164" s="84"/>
      <c r="Q164" s="84"/>
      <c r="R164" s="245">
        <v>1</v>
      </c>
      <c r="S164" s="245"/>
      <c r="T164" s="245"/>
      <c r="U164" s="139">
        <v>1</v>
      </c>
      <c r="V164" s="77"/>
      <c r="W164" s="77"/>
      <c r="X164" s="77"/>
      <c r="Y164" s="77"/>
      <c r="Z164" s="84">
        <f>IF(J164=J168,0,0.25)</f>
        <v>0</v>
      </c>
      <c r="AA164" s="76">
        <f t="shared" si="129"/>
        <v>1.6</v>
      </c>
      <c r="AB164" s="83">
        <f t="shared" si="130"/>
        <v>2.0199623584960169</v>
      </c>
      <c r="AC164" s="83">
        <f t="shared" si="131"/>
        <v>5.0625306609806424</v>
      </c>
      <c r="AD164" s="248">
        <f>AD169-AC164</f>
        <v>-7.5752038923243488</v>
      </c>
      <c r="AE164" s="54" t="str">
        <f t="shared" si="123"/>
        <v>MALA</v>
      </c>
      <c r="AG164" s="198">
        <f t="shared" si="95"/>
        <v>3</v>
      </c>
      <c r="AH164" s="198" t="str">
        <f t="shared" si="96"/>
        <v>b5</v>
      </c>
      <c r="AI164" s="199">
        <f>VLOOKUP(K164,PERDIDAS!$A$10:$L$18,3,FALSE)</f>
        <v>0.5</v>
      </c>
      <c r="AJ164" s="199">
        <f>VLOOKUP(K164,PERDIDAS!$A$10:$M$18,4,FALSE)</f>
        <v>0.2</v>
      </c>
      <c r="AK164" s="199">
        <f>VLOOKUP(K164,PERDIDAS!$A$10:$M$18,5,FALSE)</f>
        <v>0.2</v>
      </c>
      <c r="AL164" s="199">
        <f>VLOOKUP(K164,PERDIDAS!$A$10:$M$18,6,FALSE)</f>
        <v>0.1</v>
      </c>
      <c r="AM164" s="199">
        <f>VLOOKUP(K164,PERDIDAS!$A$10:$M$18,7,FALSE)</f>
        <v>0.3</v>
      </c>
      <c r="AN164" s="199">
        <f>VLOOKUP(K164,PERDIDAS!$A$10:$M$18,8,FALSE)</f>
        <v>1</v>
      </c>
      <c r="AO164" s="199">
        <f>VLOOKUP(K164,PERDIDAS!$A$10:$M$18,9,FALSE)</f>
        <v>1</v>
      </c>
      <c r="AP164" s="199">
        <f>VLOOKUP(K164,PERDIDAS!$A$10:$M$18,10,FALSE)</f>
        <v>3.6</v>
      </c>
      <c r="AQ164" s="200">
        <f>VLOOKUP(K164,PERDIDAS!$A$10:$M$18,11,FALSE)</f>
        <v>0.4</v>
      </c>
      <c r="AR164" s="200">
        <f>VLOOKUP(K164,PERDIDAS!$A$10:$M$18,12,FALSE)</f>
        <v>1.1000000000000001</v>
      </c>
      <c r="AS164" s="200">
        <f>VLOOKUP(K164,PERDIDAS!$A$10:$M$18,13,FALSE)</f>
        <v>1.6</v>
      </c>
      <c r="AT164" s="200">
        <f>VLOOKUP(K164,PERDIDAS!$A$10:$M$18,13,FALSE)</f>
        <v>1.6</v>
      </c>
      <c r="BN164" s="60"/>
      <c r="BO164" s="60"/>
      <c r="BP164" s="196"/>
      <c r="BQ164" s="62"/>
      <c r="BR164" s="62"/>
      <c r="BS164" s="62"/>
      <c r="BT164" s="62"/>
      <c r="BU164" s="62"/>
      <c r="BV164" s="62"/>
      <c r="BW164" s="60"/>
      <c r="BX164" s="60"/>
      <c r="BY164" s="60"/>
      <c r="BZ164" s="60"/>
      <c r="CA164" s="60"/>
      <c r="CB164" s="197"/>
      <c r="CC164" s="60"/>
      <c r="CD164" s="60"/>
    </row>
    <row r="165" spans="1:90" s="63" customFormat="1">
      <c r="A165" s="64" t="s">
        <v>44</v>
      </c>
      <c r="B165" s="65">
        <v>3</v>
      </c>
      <c r="C165" s="78" t="s">
        <v>143</v>
      </c>
      <c r="D165" s="78" t="s">
        <v>146</v>
      </c>
      <c r="E165" s="76">
        <f>0.3+0.9</f>
        <v>1.2</v>
      </c>
      <c r="F165" s="77" t="s">
        <v>32</v>
      </c>
      <c r="G165" s="79">
        <f>VLOOKUP(F165,GASTOS!$A$8:$E$19,4,FALSE)</f>
        <v>0.8</v>
      </c>
      <c r="H165" s="79">
        <f>+G165</f>
        <v>0.8</v>
      </c>
      <c r="I165" s="76">
        <f t="shared" si="124"/>
        <v>0.101346216</v>
      </c>
      <c r="J165" s="80">
        <v>0.5</v>
      </c>
      <c r="K165" s="81">
        <f t="shared" si="125"/>
        <v>12.5</v>
      </c>
      <c r="L165" s="82">
        <f t="shared" si="126"/>
        <v>0.82584326349101733</v>
      </c>
      <c r="M165" s="83">
        <f t="shared" si="127"/>
        <v>0.12153039797455252</v>
      </c>
      <c r="N165" s="83">
        <f t="shared" si="128"/>
        <v>0.14583647756946302</v>
      </c>
      <c r="O165" s="245">
        <v>2</v>
      </c>
      <c r="P165" s="84"/>
      <c r="Q165" s="84"/>
      <c r="R165" s="245"/>
      <c r="S165" s="245"/>
      <c r="T165" s="245"/>
      <c r="U165" s="139"/>
      <c r="V165" s="77"/>
      <c r="W165" s="77"/>
      <c r="X165" s="77"/>
      <c r="Y165" s="77"/>
      <c r="Z165" s="84">
        <f>IF(J165=J166,0,0.25)</f>
        <v>0</v>
      </c>
      <c r="AA165" s="76">
        <f t="shared" si="129"/>
        <v>1</v>
      </c>
      <c r="AB165" s="83">
        <f t="shared" si="130"/>
        <v>0.12153039797455252</v>
      </c>
      <c r="AC165" s="83">
        <f t="shared" si="131"/>
        <v>0.26736687554401556</v>
      </c>
      <c r="AD165" s="247">
        <f>AD166-AC165</f>
        <v>-5.0940009122394887</v>
      </c>
      <c r="AE165" s="54" t="str">
        <f t="shared" si="123"/>
        <v>MALA</v>
      </c>
      <c r="AF165" s="135"/>
      <c r="AG165" s="198">
        <f t="shared" si="95"/>
        <v>3</v>
      </c>
      <c r="AH165" s="198" t="str">
        <f t="shared" si="96"/>
        <v>a1</v>
      </c>
      <c r="AI165" s="199">
        <f>VLOOKUP(K165,PERDIDAS!$A$10:$L$18,3,FALSE)</f>
        <v>0.5</v>
      </c>
      <c r="AJ165" s="199">
        <f>VLOOKUP(K165,PERDIDAS!$A$10:$M$18,4,FALSE)</f>
        <v>0.2</v>
      </c>
      <c r="AK165" s="199">
        <f>VLOOKUP(K165,PERDIDAS!$A$10:$M$18,5,FALSE)</f>
        <v>0.2</v>
      </c>
      <c r="AL165" s="199">
        <f>VLOOKUP(K165,PERDIDAS!$A$10:$M$18,6,FALSE)</f>
        <v>0.1</v>
      </c>
      <c r="AM165" s="199">
        <f>VLOOKUP(K165,PERDIDAS!$A$10:$M$18,7,FALSE)</f>
        <v>0.3</v>
      </c>
      <c r="AN165" s="199">
        <f>VLOOKUP(K165,PERDIDAS!$A$10:$M$18,8,FALSE)</f>
        <v>1</v>
      </c>
      <c r="AO165" s="199">
        <f>VLOOKUP(K165,PERDIDAS!$A$10:$M$18,9,FALSE)</f>
        <v>1</v>
      </c>
      <c r="AP165" s="199">
        <f>VLOOKUP(K165,PERDIDAS!$A$10:$M$18,10,FALSE)</f>
        <v>3.6</v>
      </c>
      <c r="AQ165" s="200">
        <f>VLOOKUP(K165,PERDIDAS!$A$10:$M$18,11,FALSE)</f>
        <v>0.4</v>
      </c>
      <c r="AR165" s="200">
        <f>VLOOKUP(K165,PERDIDAS!$A$10:$M$18,12,FALSE)</f>
        <v>1.1000000000000001</v>
      </c>
      <c r="AS165" s="200">
        <f>VLOOKUP(K165,PERDIDAS!$A$10:$M$18,13,FALSE)</f>
        <v>1.6</v>
      </c>
      <c r="AT165" s="200">
        <f>VLOOKUP(K165,PERDIDAS!$A$10:$M$18,13,FALSE)</f>
        <v>1.6</v>
      </c>
      <c r="AX165" s="135"/>
      <c r="AY165" s="135"/>
      <c r="AZ165" s="135"/>
      <c r="BA165" s="135"/>
      <c r="BB165" s="135"/>
      <c r="BC165" s="135"/>
      <c r="BD165" s="135"/>
      <c r="BE165" s="135"/>
      <c r="BF165" s="135"/>
      <c r="BG165" s="135"/>
      <c r="BH165" s="135"/>
      <c r="BI165" s="135"/>
      <c r="BJ165" s="135"/>
      <c r="BK165" s="135"/>
      <c r="BN165" s="60"/>
      <c r="BO165" s="60"/>
      <c r="BP165" s="196"/>
      <c r="BQ165" s="62"/>
      <c r="BR165" s="62"/>
      <c r="BS165" s="62"/>
      <c r="BT165" s="62"/>
      <c r="BU165" s="62"/>
      <c r="BV165" s="62"/>
      <c r="BW165" s="60"/>
      <c r="BX165" s="60"/>
      <c r="BY165" s="60"/>
      <c r="BZ165" s="60"/>
      <c r="CA165" s="60"/>
      <c r="CB165" s="197"/>
      <c r="CC165" s="60"/>
      <c r="CD165" s="60"/>
    </row>
    <row r="166" spans="1:90" s="63" customFormat="1">
      <c r="A166" s="64" t="s">
        <v>44</v>
      </c>
      <c r="B166" s="65">
        <v>3</v>
      </c>
      <c r="C166" s="78" t="s">
        <v>146</v>
      </c>
      <c r="D166" s="78" t="s">
        <v>149</v>
      </c>
      <c r="E166" s="76">
        <f>0.3+0.9</f>
        <v>1.2</v>
      </c>
      <c r="F166" s="77" t="s">
        <v>32</v>
      </c>
      <c r="G166" s="79">
        <f>VLOOKUP(F166,GASTOS!$A$8:$E$19,4,FALSE)</f>
        <v>0.8</v>
      </c>
      <c r="H166" s="79">
        <f>+H165+G166</f>
        <v>1.6</v>
      </c>
      <c r="I166" s="76">
        <f t="shared" si="124"/>
        <v>0.11921306399999999</v>
      </c>
      <c r="J166" s="80">
        <v>0.5</v>
      </c>
      <c r="K166" s="81">
        <f t="shared" si="125"/>
        <v>12.5</v>
      </c>
      <c r="L166" s="82">
        <f t="shared" si="126"/>
        <v>0.97143543893660034</v>
      </c>
      <c r="M166" s="83">
        <f t="shared" si="127"/>
        <v>0.16490523109289332</v>
      </c>
      <c r="N166" s="83">
        <f t="shared" si="128"/>
        <v>0.19788627731147199</v>
      </c>
      <c r="O166" s="245">
        <v>1</v>
      </c>
      <c r="P166" s="84"/>
      <c r="Q166" s="84"/>
      <c r="R166" s="245"/>
      <c r="S166" s="245"/>
      <c r="T166" s="245"/>
      <c r="U166" s="139">
        <v>1</v>
      </c>
      <c r="V166" s="77"/>
      <c r="W166" s="77"/>
      <c r="X166" s="77"/>
      <c r="Y166" s="77"/>
      <c r="Z166" s="84">
        <f>IF(J166=J167,0,0.25)</f>
        <v>0</v>
      </c>
      <c r="AA166" s="76">
        <f t="shared" si="129"/>
        <v>1.5</v>
      </c>
      <c r="AB166" s="83">
        <f t="shared" si="130"/>
        <v>0.24735784663933996</v>
      </c>
      <c r="AC166" s="83">
        <f t="shared" si="131"/>
        <v>0.44524412395081192</v>
      </c>
      <c r="AD166" s="247">
        <f>AD167-AC166</f>
        <v>-4.8266340366954728</v>
      </c>
      <c r="AE166" s="54" t="str">
        <f t="shared" si="123"/>
        <v>MALA</v>
      </c>
      <c r="AG166" s="198">
        <f t="shared" si="95"/>
        <v>3</v>
      </c>
      <c r="AH166" s="198" t="str">
        <f t="shared" si="96"/>
        <v>a2</v>
      </c>
      <c r="AI166" s="199">
        <f>VLOOKUP(K166,PERDIDAS!$A$10:$L$18,3,FALSE)</f>
        <v>0.5</v>
      </c>
      <c r="AJ166" s="199">
        <f>VLOOKUP(K166,PERDIDAS!$A$10:$M$18,4,FALSE)</f>
        <v>0.2</v>
      </c>
      <c r="AK166" s="199">
        <f>VLOOKUP(K166,PERDIDAS!$A$10:$M$18,5,FALSE)</f>
        <v>0.2</v>
      </c>
      <c r="AL166" s="199">
        <f>VLOOKUP(K166,PERDIDAS!$A$10:$M$18,6,FALSE)</f>
        <v>0.1</v>
      </c>
      <c r="AM166" s="199">
        <f>VLOOKUP(K166,PERDIDAS!$A$10:$M$18,7,FALSE)</f>
        <v>0.3</v>
      </c>
      <c r="AN166" s="199">
        <f>VLOOKUP(K166,PERDIDAS!$A$10:$M$18,8,FALSE)</f>
        <v>1</v>
      </c>
      <c r="AO166" s="199">
        <f>VLOOKUP(K166,PERDIDAS!$A$10:$M$18,9,FALSE)</f>
        <v>1</v>
      </c>
      <c r="AP166" s="199">
        <f>VLOOKUP(K166,PERDIDAS!$A$10:$M$18,10,FALSE)</f>
        <v>3.6</v>
      </c>
      <c r="AQ166" s="200">
        <f>VLOOKUP(K166,PERDIDAS!$A$10:$M$18,11,FALSE)</f>
        <v>0.4</v>
      </c>
      <c r="AR166" s="200">
        <f>VLOOKUP(K166,PERDIDAS!$A$10:$M$18,12,FALSE)</f>
        <v>1.1000000000000001</v>
      </c>
      <c r="AS166" s="200">
        <f>VLOOKUP(K166,PERDIDAS!$A$10:$M$18,13,FALSE)</f>
        <v>1.6</v>
      </c>
      <c r="AT166" s="200">
        <f>VLOOKUP(K166,PERDIDAS!$A$10:$M$18,13,FALSE)</f>
        <v>1.6</v>
      </c>
      <c r="BN166" s="60"/>
      <c r="BO166" s="60"/>
      <c r="BP166" s="196"/>
      <c r="BQ166" s="62"/>
      <c r="BR166" s="62"/>
      <c r="BS166" s="62"/>
      <c r="BT166" s="62"/>
      <c r="BU166" s="62"/>
      <c r="BV166" s="62"/>
      <c r="BW166" s="60"/>
      <c r="BX166" s="60"/>
      <c r="BY166" s="60"/>
      <c r="BZ166" s="60"/>
      <c r="CA166" s="60"/>
      <c r="CB166" s="197"/>
      <c r="CC166" s="60"/>
      <c r="CD166" s="60"/>
    </row>
    <row r="167" spans="1:90" s="63" customFormat="1">
      <c r="A167" s="64" t="s">
        <v>44</v>
      </c>
      <c r="B167" s="65">
        <v>3</v>
      </c>
      <c r="C167" s="78" t="s">
        <v>149</v>
      </c>
      <c r="D167" s="78" t="s">
        <v>152</v>
      </c>
      <c r="E167" s="76">
        <f>0.3+0.9</f>
        <v>1.2</v>
      </c>
      <c r="F167" s="77" t="s">
        <v>32</v>
      </c>
      <c r="G167" s="79">
        <f>VLOOKUP(F167,GASTOS!$A$8:$E$19,4,FALSE)</f>
        <v>0.8</v>
      </c>
      <c r="H167" s="79">
        <f>+H166+G167</f>
        <v>2.4000000000000004</v>
      </c>
      <c r="I167" s="76">
        <f t="shared" si="124"/>
        <v>0.13697354400000003</v>
      </c>
      <c r="J167" s="80">
        <v>0.5</v>
      </c>
      <c r="K167" s="81">
        <f t="shared" si="125"/>
        <v>12.5</v>
      </c>
      <c r="L167" s="82">
        <f t="shared" si="126"/>
        <v>1.1161608499412594</v>
      </c>
      <c r="M167" s="83">
        <f t="shared" si="127"/>
        <v>0.21409399306770288</v>
      </c>
      <c r="N167" s="83">
        <f t="shared" si="128"/>
        <v>0.25691279168124342</v>
      </c>
      <c r="O167" s="244">
        <v>1</v>
      </c>
      <c r="P167" s="55"/>
      <c r="Q167" s="55"/>
      <c r="R167" s="139"/>
      <c r="S167" s="139"/>
      <c r="T167" s="139"/>
      <c r="U167" s="139">
        <v>1</v>
      </c>
      <c r="V167" s="77"/>
      <c r="W167" s="77"/>
      <c r="X167" s="77"/>
      <c r="Y167" s="77"/>
      <c r="Z167" s="84">
        <f>IF(J167=J168,0,0.25)</f>
        <v>0</v>
      </c>
      <c r="AA167" s="76">
        <f t="shared" si="129"/>
        <v>1.5</v>
      </c>
      <c r="AB167" s="83">
        <f t="shared" si="130"/>
        <v>0.32114098960155435</v>
      </c>
      <c r="AC167" s="83">
        <f t="shared" si="131"/>
        <v>0.57805378128279772</v>
      </c>
      <c r="AD167" s="247">
        <f>AD168-AC167</f>
        <v>-4.3813899127446607</v>
      </c>
      <c r="AE167" s="54" t="str">
        <f t="shared" si="123"/>
        <v>MALA</v>
      </c>
      <c r="AG167" s="198">
        <f t="shared" si="95"/>
        <v>3</v>
      </c>
      <c r="AH167" s="198" t="str">
        <f t="shared" si="96"/>
        <v>a3</v>
      </c>
      <c r="AI167" s="199">
        <f>VLOOKUP(K167,PERDIDAS!$A$10:$L$18,3,FALSE)</f>
        <v>0.5</v>
      </c>
      <c r="AJ167" s="199">
        <f>VLOOKUP(K167,PERDIDAS!$A$10:$M$18,4,FALSE)</f>
        <v>0.2</v>
      </c>
      <c r="AK167" s="199">
        <f>VLOOKUP(K167,PERDIDAS!$A$10:$M$18,5,FALSE)</f>
        <v>0.2</v>
      </c>
      <c r="AL167" s="199">
        <f>VLOOKUP(K167,PERDIDAS!$A$10:$M$18,6,FALSE)</f>
        <v>0.1</v>
      </c>
      <c r="AM167" s="199">
        <f>VLOOKUP(K167,PERDIDAS!$A$10:$M$18,7,FALSE)</f>
        <v>0.3</v>
      </c>
      <c r="AN167" s="199">
        <f>VLOOKUP(K167,PERDIDAS!$A$10:$M$18,8,FALSE)</f>
        <v>1</v>
      </c>
      <c r="AO167" s="199">
        <f>VLOOKUP(K167,PERDIDAS!$A$10:$M$18,9,FALSE)</f>
        <v>1</v>
      </c>
      <c r="AP167" s="199">
        <f>VLOOKUP(K167,PERDIDAS!$A$10:$M$18,10,FALSE)</f>
        <v>3.6</v>
      </c>
      <c r="AQ167" s="200">
        <f>VLOOKUP(K167,PERDIDAS!$A$10:$M$18,11,FALSE)</f>
        <v>0.4</v>
      </c>
      <c r="AR167" s="200">
        <f>VLOOKUP(K167,PERDIDAS!$A$10:$M$18,12,FALSE)</f>
        <v>1.1000000000000001</v>
      </c>
      <c r="AS167" s="200">
        <f>VLOOKUP(K167,PERDIDAS!$A$10:$M$18,13,FALSE)</f>
        <v>1.6</v>
      </c>
      <c r="AT167" s="200">
        <f>VLOOKUP(K167,PERDIDAS!$A$10:$M$18,13,FALSE)</f>
        <v>1.6</v>
      </c>
      <c r="BN167" s="60"/>
      <c r="BO167" s="60"/>
      <c r="BP167" s="196"/>
      <c r="BQ167" s="62"/>
      <c r="BR167" s="60"/>
      <c r="BS167" s="60"/>
      <c r="BT167" s="60"/>
      <c r="BU167" s="60"/>
      <c r="BV167" s="60"/>
      <c r="BW167" s="60"/>
      <c r="BX167" s="60"/>
      <c r="BY167" s="60"/>
      <c r="BZ167" s="60"/>
      <c r="CA167" s="60"/>
      <c r="CB167" s="197"/>
      <c r="CC167" s="60"/>
      <c r="CD167" s="60"/>
    </row>
    <row r="168" spans="1:90" s="63" customFormat="1">
      <c r="A168" s="64" t="s">
        <v>44</v>
      </c>
      <c r="B168" s="65">
        <v>3</v>
      </c>
      <c r="C168" s="78" t="s">
        <v>152</v>
      </c>
      <c r="D168" s="78">
        <v>1</v>
      </c>
      <c r="E168" s="76">
        <f>0.3+0.45+1.95</f>
        <v>2.7</v>
      </c>
      <c r="F168" s="55" t="s">
        <v>32</v>
      </c>
      <c r="G168" s="79">
        <f>VLOOKUP(F168,GASTOS!$A$8:$E$19,4,FALSE)</f>
        <v>0.8</v>
      </c>
      <c r="H168" s="79">
        <f>H167+G168</f>
        <v>3.2</v>
      </c>
      <c r="I168" s="76">
        <f t="shared" si="124"/>
        <v>0.15462765600000003</v>
      </c>
      <c r="J168" s="80">
        <v>0.5</v>
      </c>
      <c r="K168" s="81">
        <f t="shared" si="125"/>
        <v>12.5</v>
      </c>
      <c r="L168" s="82">
        <f t="shared" si="126"/>
        <v>1.2600194965049942</v>
      </c>
      <c r="M168" s="83">
        <f t="shared" si="127"/>
        <v>0.26888810419128267</v>
      </c>
      <c r="N168" s="83">
        <f t="shared" si="128"/>
        <v>0.72599788131646326</v>
      </c>
      <c r="O168" s="244">
        <v>2</v>
      </c>
      <c r="P168" s="55"/>
      <c r="Q168" s="55"/>
      <c r="R168" s="139">
        <v>1</v>
      </c>
      <c r="S168" s="139"/>
      <c r="T168" s="139"/>
      <c r="U168" s="139">
        <v>1</v>
      </c>
      <c r="V168" s="55"/>
      <c r="W168" s="55"/>
      <c r="X168" s="55"/>
      <c r="Y168" s="55"/>
      <c r="Z168" s="84">
        <f>IF(J168=J169,0,0.25)</f>
        <v>0</v>
      </c>
      <c r="AA168" s="76">
        <f t="shared" si="129"/>
        <v>2.1</v>
      </c>
      <c r="AB168" s="83">
        <f t="shared" si="130"/>
        <v>0.56466501880169362</v>
      </c>
      <c r="AC168" s="83">
        <f t="shared" si="131"/>
        <v>1.2906629001181569</v>
      </c>
      <c r="AD168" s="247">
        <f>AD169-AC168</f>
        <v>-3.8033361314618634</v>
      </c>
      <c r="AE168" s="54" t="str">
        <f t="shared" si="123"/>
        <v>MALA</v>
      </c>
      <c r="AG168" s="198">
        <f t="shared" si="95"/>
        <v>3</v>
      </c>
      <c r="AH168" s="198" t="str">
        <f t="shared" si="96"/>
        <v>a4</v>
      </c>
      <c r="AI168" s="199">
        <f>VLOOKUP(K168,PERDIDAS!$A$10:$L$18,3,FALSE)</f>
        <v>0.5</v>
      </c>
      <c r="AJ168" s="199">
        <f>VLOOKUP(K168,PERDIDAS!$A$10:$M$18,4,FALSE)</f>
        <v>0.2</v>
      </c>
      <c r="AK168" s="199">
        <f>VLOOKUP(K168,PERDIDAS!$A$10:$M$18,5,FALSE)</f>
        <v>0.2</v>
      </c>
      <c r="AL168" s="199">
        <f>VLOOKUP(K168,PERDIDAS!$A$10:$M$18,6,FALSE)</f>
        <v>0.1</v>
      </c>
      <c r="AM168" s="199">
        <f>VLOOKUP(K168,PERDIDAS!$A$10:$M$18,7,FALSE)</f>
        <v>0.3</v>
      </c>
      <c r="AN168" s="199">
        <f>VLOOKUP(K168,PERDIDAS!$A$10:$M$18,8,FALSE)</f>
        <v>1</v>
      </c>
      <c r="AO168" s="199">
        <f>VLOOKUP(K168,PERDIDAS!$A$10:$M$18,9,FALSE)</f>
        <v>1</v>
      </c>
      <c r="AP168" s="199">
        <f>VLOOKUP(K168,PERDIDAS!$A$10:$M$18,10,FALSE)</f>
        <v>3.6</v>
      </c>
      <c r="AQ168" s="200">
        <f>VLOOKUP(K168,PERDIDAS!$A$10:$M$18,11,FALSE)</f>
        <v>0.4</v>
      </c>
      <c r="AR168" s="200">
        <f>VLOOKUP(K168,PERDIDAS!$A$10:$M$18,12,FALSE)</f>
        <v>1.1000000000000001</v>
      </c>
      <c r="AS168" s="200">
        <f>VLOOKUP(K168,PERDIDAS!$A$10:$M$18,13,FALSE)</f>
        <v>1.6</v>
      </c>
      <c r="AT168" s="200">
        <f>VLOOKUP(K168,PERDIDAS!$A$10:$M$18,13,FALSE)</f>
        <v>1.6</v>
      </c>
      <c r="BN168" s="60"/>
      <c r="BO168" s="60"/>
      <c r="BP168" s="196"/>
      <c r="BQ168" s="62"/>
      <c r="BR168" s="60"/>
      <c r="BS168" s="60"/>
      <c r="BT168" s="60"/>
      <c r="BU168" s="60"/>
      <c r="BV168" s="60"/>
      <c r="BW168" s="60"/>
      <c r="BX168" s="60"/>
      <c r="BY168" s="60"/>
      <c r="BZ168" s="60"/>
      <c r="CA168" s="60"/>
      <c r="CB168" s="197"/>
      <c r="CC168" s="60"/>
      <c r="CD168" s="60"/>
      <c r="CE168" s="60"/>
      <c r="CF168" s="60"/>
      <c r="CG168" s="60"/>
      <c r="CH168" s="60"/>
      <c r="CI168" s="60"/>
      <c r="CJ168" s="60"/>
      <c r="CK168" s="60"/>
      <c r="CL168" s="60"/>
    </row>
    <row r="169" spans="1:90" s="63" customFormat="1">
      <c r="A169" s="64" t="s">
        <v>44</v>
      </c>
      <c r="B169" s="65">
        <v>3</v>
      </c>
      <c r="C169" s="55">
        <v>1</v>
      </c>
      <c r="D169" s="55" t="s">
        <v>279</v>
      </c>
      <c r="E169" s="55">
        <v>0.2</v>
      </c>
      <c r="F169" s="55" t="s">
        <v>394</v>
      </c>
      <c r="G169" s="79">
        <f>VLOOKUP(F169,GASTOS!$A$8:$E$19,4,FALSE)</f>
        <v>0</v>
      </c>
      <c r="H169" s="79">
        <f>+H168+G169+H164</f>
        <v>15.7</v>
      </c>
      <c r="I169" s="76">
        <f t="shared" si="124"/>
        <v>0.41665778099999995</v>
      </c>
      <c r="J169" s="80">
        <v>0.5</v>
      </c>
      <c r="K169" s="81">
        <f t="shared" si="125"/>
        <v>12.5</v>
      </c>
      <c r="L169" s="82">
        <f t="shared" si="126"/>
        <v>3.395233045701139</v>
      </c>
      <c r="M169" s="83">
        <f t="shared" si="127"/>
        <v>1.7328780905818664</v>
      </c>
      <c r="N169" s="83">
        <f t="shared" si="128"/>
        <v>0.34657561811637327</v>
      </c>
      <c r="O169" s="244"/>
      <c r="P169" s="55"/>
      <c r="Q169" s="55"/>
      <c r="R169" s="139"/>
      <c r="S169" s="139"/>
      <c r="T169" s="139"/>
      <c r="U169" s="139">
        <v>1</v>
      </c>
      <c r="V169" s="55"/>
      <c r="W169" s="55"/>
      <c r="X169" s="55"/>
      <c r="Y169" s="55"/>
      <c r="Z169" s="84">
        <f>IF(J169=J170,0,0.25)</f>
        <v>0.25</v>
      </c>
      <c r="AA169" s="76">
        <f t="shared" si="129"/>
        <v>1.25</v>
      </c>
      <c r="AB169" s="83">
        <f t="shared" si="130"/>
        <v>2.1660976132273331</v>
      </c>
      <c r="AC169" s="83">
        <f t="shared" si="131"/>
        <v>2.5126732313437063</v>
      </c>
      <c r="AD169" s="249">
        <f>AD170-AC169</f>
        <v>-2.5126732313437063</v>
      </c>
      <c r="AE169" s="54" t="str">
        <f t="shared" si="123"/>
        <v>MALA</v>
      </c>
      <c r="AG169" s="198">
        <f t="shared" si="95"/>
        <v>3</v>
      </c>
      <c r="AH169" s="198">
        <f t="shared" si="96"/>
        <v>1</v>
      </c>
      <c r="AI169" s="199">
        <f>VLOOKUP(K169,PERDIDAS!$A$10:$L$18,3,FALSE)</f>
        <v>0.5</v>
      </c>
      <c r="AJ169" s="199">
        <f>VLOOKUP(K169,PERDIDAS!$A$10:$M$18,4,FALSE)</f>
        <v>0.2</v>
      </c>
      <c r="AK169" s="199">
        <f>VLOOKUP(K169,PERDIDAS!$A$10:$M$18,5,FALSE)</f>
        <v>0.2</v>
      </c>
      <c r="AL169" s="199">
        <f>VLOOKUP(K169,PERDIDAS!$A$10:$M$18,6,FALSE)</f>
        <v>0.1</v>
      </c>
      <c r="AM169" s="199">
        <f>VLOOKUP(K169,PERDIDAS!$A$10:$M$18,7,FALSE)</f>
        <v>0.3</v>
      </c>
      <c r="AN169" s="199">
        <f>VLOOKUP(K169,PERDIDAS!$A$10:$M$18,8,FALSE)</f>
        <v>1</v>
      </c>
      <c r="AO169" s="199">
        <f>VLOOKUP(K169,PERDIDAS!$A$10:$M$18,9,FALSE)</f>
        <v>1</v>
      </c>
      <c r="AP169" s="199">
        <f>VLOOKUP(K169,PERDIDAS!$A$10:$M$18,10,FALSE)</f>
        <v>3.6</v>
      </c>
      <c r="AQ169" s="200">
        <f>VLOOKUP(K169,PERDIDAS!$A$10:$M$18,11,FALSE)</f>
        <v>0.4</v>
      </c>
      <c r="AR169" s="200">
        <f>VLOOKUP(K169,PERDIDAS!$A$10:$M$18,12,FALSE)</f>
        <v>1.1000000000000001</v>
      </c>
      <c r="AS169" s="200">
        <f>VLOOKUP(K169,PERDIDAS!$A$10:$M$18,13,FALSE)</f>
        <v>1.6</v>
      </c>
      <c r="AT169" s="200">
        <f>VLOOKUP(K169,PERDIDAS!$A$10:$M$18,13,FALSE)</f>
        <v>1.6</v>
      </c>
      <c r="BN169" s="60"/>
      <c r="BO169" s="60"/>
      <c r="BP169" s="196"/>
      <c r="BQ169" s="62"/>
      <c r="BR169" s="60"/>
      <c r="BS169" s="60"/>
      <c r="BT169" s="60"/>
      <c r="BU169" s="60"/>
      <c r="BV169" s="60"/>
      <c r="BW169" s="60"/>
      <c r="BX169" s="60"/>
      <c r="BY169" s="60"/>
      <c r="BZ169" s="60"/>
      <c r="CA169" s="60"/>
      <c r="CB169" s="197"/>
      <c r="CC169" s="60"/>
      <c r="CD169" s="60"/>
      <c r="CE169" s="60"/>
      <c r="CF169" s="60"/>
      <c r="CG169" s="60"/>
      <c r="CH169" s="60"/>
      <c r="CI169" s="60"/>
      <c r="CJ169" s="60"/>
      <c r="CK169" s="60"/>
      <c r="CL169" s="60"/>
    </row>
    <row r="170" spans="1:90" s="63" customFormat="1">
      <c r="A170" s="206"/>
      <c r="B170" s="207"/>
      <c r="C170" s="200"/>
      <c r="D170" s="200"/>
      <c r="E170" s="200"/>
      <c r="F170" s="200"/>
      <c r="G170" s="79"/>
      <c r="H170" s="211"/>
      <c r="I170" s="209"/>
      <c r="J170" s="212"/>
      <c r="K170" s="213"/>
      <c r="L170" s="214"/>
      <c r="M170" s="215"/>
      <c r="N170" s="215"/>
      <c r="O170" s="211"/>
      <c r="P170" s="200"/>
      <c r="Q170" s="200"/>
      <c r="R170" s="200"/>
      <c r="S170" s="200"/>
      <c r="T170" s="200"/>
      <c r="U170" s="200"/>
      <c r="V170" s="200"/>
      <c r="W170" s="200"/>
      <c r="X170" s="200"/>
      <c r="Y170" s="200"/>
      <c r="Z170" s="201"/>
      <c r="AA170" s="209"/>
      <c r="AB170" s="215"/>
      <c r="AC170" s="215"/>
      <c r="AD170" s="252"/>
      <c r="AE170" s="63" t="str">
        <f t="shared" si="123"/>
        <v>MALA</v>
      </c>
      <c r="AG170" s="198"/>
      <c r="AH170" s="198"/>
      <c r="AI170" s="199"/>
      <c r="AJ170" s="199"/>
      <c r="AK170" s="199"/>
      <c r="AL170" s="199"/>
      <c r="AM170" s="199"/>
      <c r="AN170" s="199"/>
      <c r="AO170" s="199"/>
      <c r="AP170" s="199"/>
      <c r="AQ170" s="200"/>
      <c r="AR170" s="200"/>
      <c r="AS170" s="200"/>
      <c r="AT170" s="200"/>
      <c r="BN170" s="60"/>
      <c r="BO170" s="60"/>
      <c r="BP170" s="196"/>
      <c r="BQ170" s="62"/>
      <c r="BR170" s="60"/>
      <c r="BS170" s="60"/>
      <c r="BT170" s="60"/>
      <c r="BU170" s="60"/>
      <c r="BV170" s="60"/>
      <c r="BW170" s="60"/>
      <c r="BX170" s="60"/>
      <c r="BY170" s="60"/>
      <c r="BZ170" s="60"/>
      <c r="CA170" s="60"/>
      <c r="CB170" s="197"/>
      <c r="CC170" s="60"/>
      <c r="CD170" s="60"/>
      <c r="CE170" s="60"/>
      <c r="CF170" s="60"/>
      <c r="CG170" s="60"/>
      <c r="CH170" s="60"/>
      <c r="CI170" s="60"/>
      <c r="CJ170" s="60"/>
      <c r="CK170" s="60"/>
      <c r="CL170" s="60"/>
    </row>
    <row r="171" spans="1:90" s="63" customFormat="1">
      <c r="A171" s="64" t="s">
        <v>44</v>
      </c>
      <c r="B171" s="65">
        <v>4</v>
      </c>
      <c r="C171" s="78" t="s">
        <v>144</v>
      </c>
      <c r="D171" s="78" t="s">
        <v>147</v>
      </c>
      <c r="E171" s="76">
        <v>1.02</v>
      </c>
      <c r="F171" s="55" t="s">
        <v>27</v>
      </c>
      <c r="G171" s="79">
        <f>VLOOKUP(F171,GASTOS!$A$8:$E$19,4,FALSE)</f>
        <v>2.5</v>
      </c>
      <c r="H171" s="79">
        <f>+H170+G171</f>
        <v>2.5</v>
      </c>
      <c r="I171" s="76">
        <f t="shared" ref="I171:I180" si="132">IF(H171&lt;100,0.083373+0.022533*H171-0.0000831*H171^2,0)</f>
        <v>0.13918612500000002</v>
      </c>
      <c r="J171" s="80">
        <v>0.5</v>
      </c>
      <c r="K171" s="81">
        <f t="shared" ref="K171:K180" si="133">+J171*2.5*10</f>
        <v>12.5</v>
      </c>
      <c r="L171" s="82">
        <f t="shared" ref="L171:L180" si="134">(I171/1000)/((PI()*(K171/1000)^2)/4)</f>
        <v>1.1341905819420894</v>
      </c>
      <c r="M171" s="83">
        <f t="shared" ref="M171:M180" si="135">0.0020233*((I171/1000)^1.8797/(K171/1000)^4.8797)</f>
        <v>0.22064078151314623</v>
      </c>
      <c r="N171" s="83">
        <f t="shared" ref="N171:N180" si="136">M171*E171</f>
        <v>0.22505359714340917</v>
      </c>
      <c r="O171" s="245">
        <v>1</v>
      </c>
      <c r="P171" s="84"/>
      <c r="Q171" s="84"/>
      <c r="R171" s="245">
        <v>1</v>
      </c>
      <c r="S171" s="245"/>
      <c r="T171" s="245"/>
      <c r="U171" s="245"/>
      <c r="V171" s="77"/>
      <c r="W171" s="77"/>
      <c r="X171" s="77"/>
      <c r="Y171" s="77"/>
      <c r="Z171" s="84">
        <f>IF(J171=J172,0,0.25)</f>
        <v>0</v>
      </c>
      <c r="AA171" s="76">
        <f t="shared" ref="AA171:AA180" si="137">O171*AI171+P171*AJ171+Q171*AK171+R171*AL171+S171*AM171+T171*AN171+U171*AO171+V171*AP171+W171*AQ171+X171*AR171+Y171*AS171+Z171</f>
        <v>0.6</v>
      </c>
      <c r="AB171" s="83">
        <f t="shared" ref="AB171:AB180" si="138">AA171*M171</f>
        <v>0.13238446890788774</v>
      </c>
      <c r="AC171" s="83">
        <f t="shared" ref="AC171:AC180" si="139">AB171+N171</f>
        <v>0.35743806605129691</v>
      </c>
      <c r="AD171" s="247">
        <f>AD172-AC171</f>
        <v>-12.174909203144972</v>
      </c>
      <c r="AE171" s="54" t="str">
        <f t="shared" si="123"/>
        <v>MALA</v>
      </c>
      <c r="AG171" s="198">
        <f t="shared" si="95"/>
        <v>4</v>
      </c>
      <c r="AH171" s="198" t="str">
        <f t="shared" si="96"/>
        <v>b1</v>
      </c>
      <c r="AI171" s="199">
        <f>VLOOKUP(K171,PERDIDAS!$A$10:$L$18,3,FALSE)</f>
        <v>0.5</v>
      </c>
      <c r="AJ171" s="199">
        <f>VLOOKUP(K171,PERDIDAS!$A$10:$M$18,4,FALSE)</f>
        <v>0.2</v>
      </c>
      <c r="AK171" s="199">
        <f>VLOOKUP(K171,PERDIDAS!$A$10:$M$18,5,FALSE)</f>
        <v>0.2</v>
      </c>
      <c r="AL171" s="199">
        <f>VLOOKUP(K171,PERDIDAS!$A$10:$M$18,6,FALSE)</f>
        <v>0.1</v>
      </c>
      <c r="AM171" s="199">
        <f>VLOOKUP(K171,PERDIDAS!$A$10:$M$18,7,FALSE)</f>
        <v>0.3</v>
      </c>
      <c r="AN171" s="199">
        <f>VLOOKUP(K171,PERDIDAS!$A$10:$M$18,8,FALSE)</f>
        <v>1</v>
      </c>
      <c r="AO171" s="199">
        <f>VLOOKUP(K171,PERDIDAS!$A$10:$M$18,9,FALSE)</f>
        <v>1</v>
      </c>
      <c r="AP171" s="199">
        <f>VLOOKUP(K171,PERDIDAS!$A$10:$M$18,10,FALSE)</f>
        <v>3.6</v>
      </c>
      <c r="AQ171" s="200">
        <f>VLOOKUP(K171,PERDIDAS!$A$10:$M$18,11,FALSE)</f>
        <v>0.4</v>
      </c>
      <c r="AR171" s="200">
        <f>VLOOKUP(K171,PERDIDAS!$A$10:$M$18,12,FALSE)</f>
        <v>1.1000000000000001</v>
      </c>
      <c r="AS171" s="200">
        <f>VLOOKUP(K171,PERDIDAS!$A$10:$M$18,13,FALSE)</f>
        <v>1.6</v>
      </c>
      <c r="AT171" s="200">
        <f>VLOOKUP(K171,PERDIDAS!$A$10:$M$18,13,FALSE)</f>
        <v>1.6</v>
      </c>
      <c r="BN171" s="60"/>
      <c r="BO171" s="60"/>
      <c r="BP171" s="196"/>
      <c r="BQ171" s="62"/>
      <c r="BR171" s="62"/>
      <c r="BS171" s="62"/>
      <c r="BT171" s="62"/>
      <c r="BU171" s="62"/>
      <c r="BV171" s="62"/>
      <c r="BW171" s="62"/>
      <c r="BX171" s="62"/>
      <c r="BY171" s="60"/>
      <c r="BZ171" s="60"/>
      <c r="CA171" s="60"/>
      <c r="CB171" s="197"/>
      <c r="CC171" s="60"/>
      <c r="CD171" s="60"/>
    </row>
    <row r="172" spans="1:90" s="63" customFormat="1">
      <c r="A172" s="64" t="s">
        <v>44</v>
      </c>
      <c r="B172" s="65">
        <v>4</v>
      </c>
      <c r="C172" s="55" t="s">
        <v>147</v>
      </c>
      <c r="D172" s="55" t="s">
        <v>151</v>
      </c>
      <c r="E172" s="76">
        <v>1</v>
      </c>
      <c r="F172" s="77" t="s">
        <v>27</v>
      </c>
      <c r="G172" s="79">
        <f>VLOOKUP(F172,GASTOS!$A$8:$E$19,4,FALSE)</f>
        <v>2.5</v>
      </c>
      <c r="H172" s="79">
        <f>+H171+G172</f>
        <v>5</v>
      </c>
      <c r="I172" s="76">
        <f t="shared" si="132"/>
        <v>0.19396049999999998</v>
      </c>
      <c r="J172" s="80">
        <v>0.5</v>
      </c>
      <c r="K172" s="81">
        <f t="shared" si="133"/>
        <v>12.5</v>
      </c>
      <c r="L172" s="82">
        <f t="shared" si="134"/>
        <v>1.5805323437862686</v>
      </c>
      <c r="M172" s="83">
        <f t="shared" si="135"/>
        <v>0.41170218474968712</v>
      </c>
      <c r="N172" s="83">
        <f t="shared" si="136"/>
        <v>0.41170218474968712</v>
      </c>
      <c r="O172" s="245"/>
      <c r="P172" s="84"/>
      <c r="Q172" s="84"/>
      <c r="R172" s="245">
        <v>1</v>
      </c>
      <c r="S172" s="245"/>
      <c r="T172" s="139"/>
      <c r="U172" s="139">
        <v>1</v>
      </c>
      <c r="V172" s="77"/>
      <c r="W172" s="77"/>
      <c r="X172" s="77"/>
      <c r="Y172" s="77"/>
      <c r="Z172" s="84">
        <f>IF(J172=J173,0,0.25)</f>
        <v>0</v>
      </c>
      <c r="AA172" s="76">
        <f t="shared" si="137"/>
        <v>1.1000000000000001</v>
      </c>
      <c r="AB172" s="83">
        <f t="shared" si="138"/>
        <v>0.45287240322465588</v>
      </c>
      <c r="AC172" s="83">
        <f t="shared" si="139"/>
        <v>0.86457458797434295</v>
      </c>
      <c r="AD172" s="247">
        <f>AD173-AC172</f>
        <v>-11.817471137093676</v>
      </c>
      <c r="AE172" s="54" t="str">
        <f t="shared" si="123"/>
        <v>MALA</v>
      </c>
      <c r="AG172" s="198">
        <f t="shared" si="95"/>
        <v>4</v>
      </c>
      <c r="AH172" s="198" t="str">
        <f t="shared" si="96"/>
        <v>b2</v>
      </c>
      <c r="AI172" s="199">
        <f>VLOOKUP(K172,PERDIDAS!$A$10:$L$18,3,FALSE)</f>
        <v>0.5</v>
      </c>
      <c r="AJ172" s="199">
        <f>VLOOKUP(K172,PERDIDAS!$A$10:$M$18,4,FALSE)</f>
        <v>0.2</v>
      </c>
      <c r="AK172" s="199">
        <f>VLOOKUP(K172,PERDIDAS!$A$10:$M$18,5,FALSE)</f>
        <v>0.2</v>
      </c>
      <c r="AL172" s="199">
        <f>VLOOKUP(K172,PERDIDAS!$A$10:$M$18,6,FALSE)</f>
        <v>0.1</v>
      </c>
      <c r="AM172" s="199">
        <f>VLOOKUP(K172,PERDIDAS!$A$10:$M$18,7,FALSE)</f>
        <v>0.3</v>
      </c>
      <c r="AN172" s="199">
        <f>VLOOKUP(K172,PERDIDAS!$A$10:$M$18,8,FALSE)</f>
        <v>1</v>
      </c>
      <c r="AO172" s="199">
        <f>VLOOKUP(K172,PERDIDAS!$A$10:$M$18,9,FALSE)</f>
        <v>1</v>
      </c>
      <c r="AP172" s="199">
        <f>VLOOKUP(K172,PERDIDAS!$A$10:$M$18,10,FALSE)</f>
        <v>3.6</v>
      </c>
      <c r="AQ172" s="200">
        <f>VLOOKUP(K172,PERDIDAS!$A$10:$M$18,11,FALSE)</f>
        <v>0.4</v>
      </c>
      <c r="AR172" s="200">
        <f>VLOOKUP(K172,PERDIDAS!$A$10:$M$18,12,FALSE)</f>
        <v>1.1000000000000001</v>
      </c>
      <c r="AS172" s="200">
        <f>VLOOKUP(K172,PERDIDAS!$A$10:$M$18,13,FALSE)</f>
        <v>1.6</v>
      </c>
      <c r="AT172" s="200">
        <f>VLOOKUP(K172,PERDIDAS!$A$10:$M$18,13,FALSE)</f>
        <v>1.6</v>
      </c>
      <c r="BN172" s="60"/>
      <c r="BO172" s="60"/>
      <c r="BP172" s="196"/>
      <c r="BQ172" s="62"/>
      <c r="BR172" s="62"/>
      <c r="BS172" s="62"/>
      <c r="BT172" s="62"/>
      <c r="BU172" s="62"/>
      <c r="BV172" s="60"/>
      <c r="BW172" s="60"/>
      <c r="BX172" s="60"/>
      <c r="BY172" s="60"/>
      <c r="BZ172" s="60"/>
      <c r="CA172" s="60"/>
      <c r="CB172" s="197"/>
      <c r="CC172" s="60"/>
      <c r="CD172" s="60"/>
    </row>
    <row r="173" spans="1:90" s="63" customFormat="1">
      <c r="A173" s="64" t="s">
        <v>44</v>
      </c>
      <c r="B173" s="65">
        <v>4</v>
      </c>
      <c r="C173" s="55" t="s">
        <v>151</v>
      </c>
      <c r="D173" s="55" t="s">
        <v>153</v>
      </c>
      <c r="E173" s="76">
        <v>1.02</v>
      </c>
      <c r="F173" s="55" t="s">
        <v>27</v>
      </c>
      <c r="G173" s="79">
        <f>VLOOKUP(F173,GASTOS!$A$8:$E$19,4,FALSE)</f>
        <v>2.5</v>
      </c>
      <c r="H173" s="79">
        <f>+H172+G173</f>
        <v>7.5</v>
      </c>
      <c r="I173" s="76">
        <f t="shared" si="132"/>
        <v>0.24769612499999999</v>
      </c>
      <c r="J173" s="80">
        <v>0.5</v>
      </c>
      <c r="K173" s="81">
        <f t="shared" si="133"/>
        <v>12.5</v>
      </c>
      <c r="L173" s="82">
        <f t="shared" si="134"/>
        <v>2.0184096091370489</v>
      </c>
      <c r="M173" s="83">
        <f t="shared" si="135"/>
        <v>0.65195622246366658</v>
      </c>
      <c r="N173" s="83">
        <f t="shared" si="136"/>
        <v>0.66499534691293993</v>
      </c>
      <c r="O173" s="245"/>
      <c r="P173" s="55"/>
      <c r="Q173" s="55"/>
      <c r="R173" s="246">
        <v>1</v>
      </c>
      <c r="S173" s="139"/>
      <c r="T173" s="139"/>
      <c r="U173" s="139">
        <v>1</v>
      </c>
      <c r="V173" s="77"/>
      <c r="W173" s="77"/>
      <c r="X173" s="77"/>
      <c r="Y173" s="77"/>
      <c r="Z173" s="84">
        <f>IF(J173=J174,0,0.25)</f>
        <v>0</v>
      </c>
      <c r="AA173" s="76">
        <f t="shared" si="137"/>
        <v>1.1000000000000001</v>
      </c>
      <c r="AB173" s="83">
        <f t="shared" si="138"/>
        <v>0.71715184471003335</v>
      </c>
      <c r="AC173" s="83">
        <f t="shared" si="139"/>
        <v>1.3821471916229733</v>
      </c>
      <c r="AD173" s="247">
        <f>AD174-AC173</f>
        <v>-10.952896549119334</v>
      </c>
      <c r="AE173" s="54" t="str">
        <f t="shared" si="123"/>
        <v>MALA</v>
      </c>
      <c r="AG173" s="198">
        <f t="shared" si="95"/>
        <v>4</v>
      </c>
      <c r="AH173" s="198" t="str">
        <f t="shared" si="96"/>
        <v>b3</v>
      </c>
      <c r="AI173" s="199">
        <f>VLOOKUP(K173,PERDIDAS!$A$10:$L$18,3,FALSE)</f>
        <v>0.5</v>
      </c>
      <c r="AJ173" s="199">
        <f>VLOOKUP(K173,PERDIDAS!$A$10:$M$18,4,FALSE)</f>
        <v>0.2</v>
      </c>
      <c r="AK173" s="199">
        <f>VLOOKUP(K173,PERDIDAS!$A$10:$M$18,5,FALSE)</f>
        <v>0.2</v>
      </c>
      <c r="AL173" s="199">
        <f>VLOOKUP(K173,PERDIDAS!$A$10:$M$18,6,FALSE)</f>
        <v>0.1</v>
      </c>
      <c r="AM173" s="199">
        <f>VLOOKUP(K173,PERDIDAS!$A$10:$M$18,7,FALSE)</f>
        <v>0.3</v>
      </c>
      <c r="AN173" s="199">
        <f>VLOOKUP(K173,PERDIDAS!$A$10:$M$18,8,FALSE)</f>
        <v>1</v>
      </c>
      <c r="AO173" s="199">
        <f>VLOOKUP(K173,PERDIDAS!$A$10:$M$18,9,FALSE)</f>
        <v>1</v>
      </c>
      <c r="AP173" s="199">
        <f>VLOOKUP(K173,PERDIDAS!$A$10:$M$18,10,FALSE)</f>
        <v>3.6</v>
      </c>
      <c r="AQ173" s="200">
        <f>VLOOKUP(K173,PERDIDAS!$A$10:$M$18,11,FALSE)</f>
        <v>0.4</v>
      </c>
      <c r="AR173" s="200">
        <f>VLOOKUP(K173,PERDIDAS!$A$10:$M$18,12,FALSE)</f>
        <v>1.1000000000000001</v>
      </c>
      <c r="AS173" s="200">
        <f>VLOOKUP(K173,PERDIDAS!$A$10:$M$18,13,FALSE)</f>
        <v>1.6</v>
      </c>
      <c r="AT173" s="200">
        <f>VLOOKUP(K173,PERDIDAS!$A$10:$M$18,13,FALSE)</f>
        <v>1.6</v>
      </c>
      <c r="BN173" s="60"/>
      <c r="BO173" s="60"/>
      <c r="BP173" s="196"/>
      <c r="BQ173" s="62"/>
      <c r="BR173" s="60"/>
      <c r="BS173" s="60"/>
      <c r="BT173" s="60"/>
      <c r="BU173" s="60"/>
      <c r="BV173" s="60"/>
      <c r="BW173" s="60"/>
      <c r="BX173" s="60"/>
      <c r="BY173" s="60"/>
      <c r="BZ173" s="60"/>
      <c r="CA173" s="60"/>
      <c r="CB173" s="197"/>
      <c r="CC173" s="60"/>
      <c r="CD173" s="60"/>
    </row>
    <row r="174" spans="1:90" s="63" customFormat="1">
      <c r="A174" s="64" t="s">
        <v>44</v>
      </c>
      <c r="B174" s="65">
        <v>4</v>
      </c>
      <c r="C174" s="55" t="s">
        <v>153</v>
      </c>
      <c r="D174" s="55" t="s">
        <v>154</v>
      </c>
      <c r="E174" s="76">
        <v>1.03</v>
      </c>
      <c r="F174" s="77" t="s">
        <v>27</v>
      </c>
      <c r="G174" s="79">
        <f>VLOOKUP(F174,GASTOS!$A$8:$E$19,4,FALSE)</f>
        <v>2.5</v>
      </c>
      <c r="H174" s="79">
        <f>+H173+G174</f>
        <v>10</v>
      </c>
      <c r="I174" s="76">
        <f t="shared" si="132"/>
        <v>0.30039300000000002</v>
      </c>
      <c r="J174" s="80">
        <v>0.5</v>
      </c>
      <c r="K174" s="81">
        <f t="shared" si="133"/>
        <v>12.5</v>
      </c>
      <c r="L174" s="82">
        <f t="shared" si="134"/>
        <v>2.4478223779944304</v>
      </c>
      <c r="M174" s="83">
        <f t="shared" si="135"/>
        <v>0.93687580524507608</v>
      </c>
      <c r="N174" s="83">
        <f t="shared" si="136"/>
        <v>0.96498207940242842</v>
      </c>
      <c r="O174" s="245"/>
      <c r="P174" s="84"/>
      <c r="Q174" s="84"/>
      <c r="R174" s="245">
        <v>1</v>
      </c>
      <c r="S174" s="245"/>
      <c r="T174" s="245"/>
      <c r="U174" s="139">
        <v>1</v>
      </c>
      <c r="V174" s="77"/>
      <c r="W174" s="77"/>
      <c r="X174" s="77"/>
      <c r="Y174" s="77"/>
      <c r="Z174" s="84">
        <f>IF(J174=J175,0,0.25)</f>
        <v>0</v>
      </c>
      <c r="AA174" s="76">
        <f t="shared" si="137"/>
        <v>1.1000000000000001</v>
      </c>
      <c r="AB174" s="83">
        <f t="shared" si="138"/>
        <v>1.0305633857695837</v>
      </c>
      <c r="AC174" s="83">
        <f t="shared" si="139"/>
        <v>1.9955454651720121</v>
      </c>
      <c r="AD174" s="247">
        <f>AD175-AC174</f>
        <v>-9.5707493574963607</v>
      </c>
      <c r="AE174" s="54" t="str">
        <f t="shared" si="123"/>
        <v>MALA</v>
      </c>
      <c r="AG174" s="198">
        <f t="shared" si="95"/>
        <v>4</v>
      </c>
      <c r="AH174" s="198" t="str">
        <f t="shared" si="96"/>
        <v>b4</v>
      </c>
      <c r="AI174" s="199">
        <f>VLOOKUP(K174,PERDIDAS!$A$10:$L$18,3,FALSE)</f>
        <v>0.5</v>
      </c>
      <c r="AJ174" s="199">
        <f>VLOOKUP(K174,PERDIDAS!$A$10:$M$18,4,FALSE)</f>
        <v>0.2</v>
      </c>
      <c r="AK174" s="199">
        <f>VLOOKUP(K174,PERDIDAS!$A$10:$M$18,5,FALSE)</f>
        <v>0.2</v>
      </c>
      <c r="AL174" s="199">
        <f>VLOOKUP(K174,PERDIDAS!$A$10:$M$18,6,FALSE)</f>
        <v>0.1</v>
      </c>
      <c r="AM174" s="199">
        <f>VLOOKUP(K174,PERDIDAS!$A$10:$M$18,7,FALSE)</f>
        <v>0.3</v>
      </c>
      <c r="AN174" s="199">
        <f>VLOOKUP(K174,PERDIDAS!$A$10:$M$18,8,FALSE)</f>
        <v>1</v>
      </c>
      <c r="AO174" s="199">
        <f>VLOOKUP(K174,PERDIDAS!$A$10:$M$18,9,FALSE)</f>
        <v>1</v>
      </c>
      <c r="AP174" s="199">
        <f>VLOOKUP(K174,PERDIDAS!$A$10:$M$18,10,FALSE)</f>
        <v>3.6</v>
      </c>
      <c r="AQ174" s="200">
        <f>VLOOKUP(K174,PERDIDAS!$A$10:$M$18,11,FALSE)</f>
        <v>0.4</v>
      </c>
      <c r="AR174" s="200">
        <f>VLOOKUP(K174,PERDIDAS!$A$10:$M$18,12,FALSE)</f>
        <v>1.1000000000000001</v>
      </c>
      <c r="AS174" s="200">
        <f>VLOOKUP(K174,PERDIDAS!$A$10:$M$18,13,FALSE)</f>
        <v>1.6</v>
      </c>
      <c r="AT174" s="200">
        <f>VLOOKUP(K174,PERDIDAS!$A$10:$M$18,13,FALSE)</f>
        <v>1.6</v>
      </c>
      <c r="BN174" s="60"/>
      <c r="BO174" s="60"/>
      <c r="BP174" s="196"/>
      <c r="BQ174" s="62"/>
      <c r="BR174" s="62"/>
      <c r="BS174" s="62"/>
      <c r="BT174" s="62"/>
      <c r="BU174" s="62"/>
      <c r="BV174" s="62"/>
      <c r="BW174" s="60"/>
      <c r="BX174" s="60"/>
      <c r="BY174" s="60"/>
      <c r="BZ174" s="60"/>
      <c r="CA174" s="60"/>
      <c r="CB174" s="197"/>
      <c r="CC174" s="60"/>
      <c r="CD174" s="60"/>
    </row>
    <row r="175" spans="1:90" s="63" customFormat="1">
      <c r="A175" s="64" t="s">
        <v>44</v>
      </c>
      <c r="B175" s="65">
        <v>4</v>
      </c>
      <c r="C175" s="55" t="s">
        <v>154</v>
      </c>
      <c r="D175" s="55">
        <v>1</v>
      </c>
      <c r="E175" s="76">
        <f>0.46+1.95</f>
        <v>2.41</v>
      </c>
      <c r="F175" s="55" t="s">
        <v>27</v>
      </c>
      <c r="G175" s="79">
        <f>VLOOKUP(F175,GASTOS!$A$8:$E$19,4,FALSE)</f>
        <v>2.5</v>
      </c>
      <c r="H175" s="79">
        <f>+H174+G175</f>
        <v>12.5</v>
      </c>
      <c r="I175" s="76">
        <f t="shared" si="132"/>
        <v>0.35205112500000008</v>
      </c>
      <c r="J175" s="80">
        <v>0.5</v>
      </c>
      <c r="K175" s="81">
        <f t="shared" si="133"/>
        <v>12.5</v>
      </c>
      <c r="L175" s="82">
        <f t="shared" si="134"/>
        <v>2.8687706503584125</v>
      </c>
      <c r="M175" s="83">
        <f t="shared" si="135"/>
        <v>1.2624764740600105</v>
      </c>
      <c r="N175" s="83">
        <f t="shared" si="136"/>
        <v>3.0425683024846255</v>
      </c>
      <c r="O175" s="245">
        <v>1</v>
      </c>
      <c r="P175" s="84"/>
      <c r="Q175" s="84"/>
      <c r="R175" s="245">
        <v>1</v>
      </c>
      <c r="S175" s="245"/>
      <c r="T175" s="245"/>
      <c r="U175" s="139">
        <v>1</v>
      </c>
      <c r="V175" s="77"/>
      <c r="W175" s="77"/>
      <c r="X175" s="77"/>
      <c r="Y175" s="77"/>
      <c r="Z175" s="84">
        <f>IF(J175=J179,0,0.25)</f>
        <v>0</v>
      </c>
      <c r="AA175" s="76">
        <f t="shared" si="137"/>
        <v>1.6</v>
      </c>
      <c r="AB175" s="83">
        <f t="shared" si="138"/>
        <v>2.0199623584960169</v>
      </c>
      <c r="AC175" s="83">
        <f t="shared" si="139"/>
        <v>5.0625306609806424</v>
      </c>
      <c r="AD175" s="248">
        <f>AD180-AC175</f>
        <v>-7.5752038923243488</v>
      </c>
      <c r="AE175" s="54" t="str">
        <f t="shared" si="123"/>
        <v>MALA</v>
      </c>
      <c r="AG175" s="198">
        <f t="shared" si="95"/>
        <v>4</v>
      </c>
      <c r="AH175" s="198" t="str">
        <f t="shared" si="96"/>
        <v>b5</v>
      </c>
      <c r="AI175" s="199">
        <f>VLOOKUP(K175,PERDIDAS!$A$10:$L$18,3,FALSE)</f>
        <v>0.5</v>
      </c>
      <c r="AJ175" s="199">
        <f>VLOOKUP(K175,PERDIDAS!$A$10:$M$18,4,FALSE)</f>
        <v>0.2</v>
      </c>
      <c r="AK175" s="199">
        <f>VLOOKUP(K175,PERDIDAS!$A$10:$M$18,5,FALSE)</f>
        <v>0.2</v>
      </c>
      <c r="AL175" s="199">
        <f>VLOOKUP(K175,PERDIDAS!$A$10:$M$18,6,FALSE)</f>
        <v>0.1</v>
      </c>
      <c r="AM175" s="199">
        <f>VLOOKUP(K175,PERDIDAS!$A$10:$M$18,7,FALSE)</f>
        <v>0.3</v>
      </c>
      <c r="AN175" s="199">
        <f>VLOOKUP(K175,PERDIDAS!$A$10:$M$18,8,FALSE)</f>
        <v>1</v>
      </c>
      <c r="AO175" s="199">
        <f>VLOOKUP(K175,PERDIDAS!$A$10:$M$18,9,FALSE)</f>
        <v>1</v>
      </c>
      <c r="AP175" s="199">
        <f>VLOOKUP(K175,PERDIDAS!$A$10:$M$18,10,FALSE)</f>
        <v>3.6</v>
      </c>
      <c r="AQ175" s="200">
        <f>VLOOKUP(K175,PERDIDAS!$A$10:$M$18,11,FALSE)</f>
        <v>0.4</v>
      </c>
      <c r="AR175" s="200">
        <f>VLOOKUP(K175,PERDIDAS!$A$10:$M$18,12,FALSE)</f>
        <v>1.1000000000000001</v>
      </c>
      <c r="AS175" s="200">
        <f>VLOOKUP(K175,PERDIDAS!$A$10:$M$18,13,FALSE)</f>
        <v>1.6</v>
      </c>
      <c r="AT175" s="200">
        <f>VLOOKUP(K175,PERDIDAS!$A$10:$M$18,13,FALSE)</f>
        <v>1.6</v>
      </c>
      <c r="BN175" s="60"/>
      <c r="BO175" s="60"/>
      <c r="BP175" s="196"/>
      <c r="BQ175" s="62"/>
      <c r="BR175" s="62"/>
      <c r="BS175" s="62"/>
      <c r="BT175" s="62"/>
      <c r="BU175" s="62"/>
      <c r="BV175" s="62"/>
      <c r="BW175" s="60"/>
      <c r="BX175" s="60"/>
      <c r="BY175" s="60"/>
      <c r="BZ175" s="60"/>
      <c r="CA175" s="60"/>
      <c r="CB175" s="197"/>
      <c r="CC175" s="60"/>
      <c r="CD175" s="60"/>
    </row>
    <row r="176" spans="1:90" s="63" customFormat="1">
      <c r="A176" s="64" t="s">
        <v>44</v>
      </c>
      <c r="B176" s="65">
        <v>4</v>
      </c>
      <c r="C176" s="78" t="s">
        <v>143</v>
      </c>
      <c r="D176" s="78" t="s">
        <v>146</v>
      </c>
      <c r="E176" s="76">
        <f>0.3+0.9</f>
        <v>1.2</v>
      </c>
      <c r="F176" s="77" t="s">
        <v>32</v>
      </c>
      <c r="G176" s="79">
        <f>VLOOKUP(F176,GASTOS!$A$8:$E$19,4,FALSE)</f>
        <v>0.8</v>
      </c>
      <c r="H176" s="79">
        <f>+G176</f>
        <v>0.8</v>
      </c>
      <c r="I176" s="76">
        <f t="shared" si="132"/>
        <v>0.101346216</v>
      </c>
      <c r="J176" s="80">
        <v>0.5</v>
      </c>
      <c r="K176" s="81">
        <f t="shared" si="133"/>
        <v>12.5</v>
      </c>
      <c r="L176" s="82">
        <f t="shared" si="134"/>
        <v>0.82584326349101733</v>
      </c>
      <c r="M176" s="83">
        <f t="shared" si="135"/>
        <v>0.12153039797455252</v>
      </c>
      <c r="N176" s="83">
        <f t="shared" si="136"/>
        <v>0.14583647756946302</v>
      </c>
      <c r="O176" s="245">
        <v>2</v>
      </c>
      <c r="P176" s="84"/>
      <c r="Q176" s="84"/>
      <c r="R176" s="245"/>
      <c r="S176" s="245"/>
      <c r="T176" s="245"/>
      <c r="U176" s="139"/>
      <c r="V176" s="77"/>
      <c r="W176" s="77"/>
      <c r="X176" s="77"/>
      <c r="Y176" s="77"/>
      <c r="Z176" s="84">
        <f>IF(J176=J177,0,0.25)</f>
        <v>0</v>
      </c>
      <c r="AA176" s="76">
        <f t="shared" si="137"/>
        <v>1</v>
      </c>
      <c r="AB176" s="83">
        <f t="shared" si="138"/>
        <v>0.12153039797455252</v>
      </c>
      <c r="AC176" s="83">
        <f t="shared" si="139"/>
        <v>0.26736687554401556</v>
      </c>
      <c r="AD176" s="247">
        <f>AD177-AC176</f>
        <v>-5.0940009122394887</v>
      </c>
      <c r="AE176" s="54" t="str">
        <f t="shared" si="123"/>
        <v>MALA</v>
      </c>
      <c r="AF176" s="135"/>
      <c r="AG176" s="198">
        <f t="shared" si="95"/>
        <v>4</v>
      </c>
      <c r="AH176" s="198" t="str">
        <f t="shared" si="96"/>
        <v>a1</v>
      </c>
      <c r="AI176" s="199">
        <f>VLOOKUP(K176,PERDIDAS!$A$10:$L$18,3,FALSE)</f>
        <v>0.5</v>
      </c>
      <c r="AJ176" s="199">
        <f>VLOOKUP(K176,PERDIDAS!$A$10:$M$18,4,FALSE)</f>
        <v>0.2</v>
      </c>
      <c r="AK176" s="199">
        <f>VLOOKUP(K176,PERDIDAS!$A$10:$M$18,5,FALSE)</f>
        <v>0.2</v>
      </c>
      <c r="AL176" s="199">
        <f>VLOOKUP(K176,PERDIDAS!$A$10:$M$18,6,FALSE)</f>
        <v>0.1</v>
      </c>
      <c r="AM176" s="199">
        <f>VLOOKUP(K176,PERDIDAS!$A$10:$M$18,7,FALSE)</f>
        <v>0.3</v>
      </c>
      <c r="AN176" s="199">
        <f>VLOOKUP(K176,PERDIDAS!$A$10:$M$18,8,FALSE)</f>
        <v>1</v>
      </c>
      <c r="AO176" s="199">
        <f>VLOOKUP(K176,PERDIDAS!$A$10:$M$18,9,FALSE)</f>
        <v>1</v>
      </c>
      <c r="AP176" s="199">
        <f>VLOOKUP(K176,PERDIDAS!$A$10:$M$18,10,FALSE)</f>
        <v>3.6</v>
      </c>
      <c r="AQ176" s="200">
        <f>VLOOKUP(K176,PERDIDAS!$A$10:$M$18,11,FALSE)</f>
        <v>0.4</v>
      </c>
      <c r="AR176" s="200">
        <f>VLOOKUP(K176,PERDIDAS!$A$10:$M$18,12,FALSE)</f>
        <v>1.1000000000000001</v>
      </c>
      <c r="AS176" s="200">
        <f>VLOOKUP(K176,PERDIDAS!$A$10:$M$18,13,FALSE)</f>
        <v>1.6</v>
      </c>
      <c r="AT176" s="200">
        <f>VLOOKUP(K176,PERDIDAS!$A$10:$M$18,13,FALSE)</f>
        <v>1.6</v>
      </c>
      <c r="AX176" s="135"/>
      <c r="AY176" s="135"/>
      <c r="AZ176" s="135"/>
      <c r="BA176" s="135"/>
      <c r="BB176" s="135"/>
      <c r="BC176" s="135"/>
      <c r="BD176" s="135"/>
      <c r="BE176" s="135"/>
      <c r="BF176" s="135"/>
      <c r="BG176" s="135"/>
      <c r="BH176" s="135"/>
      <c r="BI176" s="135"/>
      <c r="BJ176" s="135"/>
      <c r="BK176" s="135"/>
      <c r="BN176" s="60"/>
      <c r="BO176" s="60"/>
      <c r="BP176" s="196"/>
      <c r="BQ176" s="62"/>
      <c r="BR176" s="62"/>
      <c r="BS176" s="62"/>
      <c r="BT176" s="62"/>
      <c r="BU176" s="62"/>
      <c r="BV176" s="62"/>
      <c r="BW176" s="60"/>
      <c r="BX176" s="60"/>
      <c r="BY176" s="60"/>
      <c r="BZ176" s="60"/>
      <c r="CA176" s="60"/>
      <c r="CB176" s="197"/>
      <c r="CC176" s="60"/>
      <c r="CD176" s="60"/>
    </row>
    <row r="177" spans="1:90" s="63" customFormat="1">
      <c r="A177" s="64" t="s">
        <v>44</v>
      </c>
      <c r="B177" s="65">
        <v>4</v>
      </c>
      <c r="C177" s="78" t="s">
        <v>146</v>
      </c>
      <c r="D177" s="78" t="s">
        <v>149</v>
      </c>
      <c r="E177" s="76">
        <f>0.3+0.9</f>
        <v>1.2</v>
      </c>
      <c r="F177" s="77" t="s">
        <v>32</v>
      </c>
      <c r="G177" s="79">
        <f>VLOOKUP(F177,GASTOS!$A$8:$E$19,4,FALSE)</f>
        <v>0.8</v>
      </c>
      <c r="H177" s="79">
        <f>+H176+G177</f>
        <v>1.6</v>
      </c>
      <c r="I177" s="76">
        <f t="shared" si="132"/>
        <v>0.11921306399999999</v>
      </c>
      <c r="J177" s="80">
        <v>0.5</v>
      </c>
      <c r="K177" s="81">
        <f t="shared" si="133"/>
        <v>12.5</v>
      </c>
      <c r="L177" s="82">
        <f t="shared" si="134"/>
        <v>0.97143543893660034</v>
      </c>
      <c r="M177" s="83">
        <f t="shared" si="135"/>
        <v>0.16490523109289332</v>
      </c>
      <c r="N177" s="83">
        <f t="shared" si="136"/>
        <v>0.19788627731147199</v>
      </c>
      <c r="O177" s="245">
        <v>1</v>
      </c>
      <c r="P177" s="84"/>
      <c r="Q177" s="84"/>
      <c r="R177" s="245"/>
      <c r="S177" s="245"/>
      <c r="T177" s="245"/>
      <c r="U177" s="139">
        <v>1</v>
      </c>
      <c r="V177" s="77"/>
      <c r="W177" s="77"/>
      <c r="X177" s="77"/>
      <c r="Y177" s="77"/>
      <c r="Z177" s="84">
        <f>IF(J177=J178,0,0.25)</f>
        <v>0</v>
      </c>
      <c r="AA177" s="76">
        <f t="shared" si="137"/>
        <v>1.5</v>
      </c>
      <c r="AB177" s="83">
        <f t="shared" si="138"/>
        <v>0.24735784663933996</v>
      </c>
      <c r="AC177" s="83">
        <f t="shared" si="139"/>
        <v>0.44524412395081192</v>
      </c>
      <c r="AD177" s="247">
        <f>AD178-AC177</f>
        <v>-4.8266340366954728</v>
      </c>
      <c r="AE177" s="54" t="str">
        <f t="shared" si="123"/>
        <v>MALA</v>
      </c>
      <c r="AG177" s="198">
        <f t="shared" si="95"/>
        <v>4</v>
      </c>
      <c r="AH177" s="198" t="str">
        <f t="shared" si="96"/>
        <v>a2</v>
      </c>
      <c r="AI177" s="199">
        <f>VLOOKUP(K177,PERDIDAS!$A$10:$L$18,3,FALSE)</f>
        <v>0.5</v>
      </c>
      <c r="AJ177" s="199">
        <f>VLOOKUP(K177,PERDIDAS!$A$10:$M$18,4,FALSE)</f>
        <v>0.2</v>
      </c>
      <c r="AK177" s="199">
        <f>VLOOKUP(K177,PERDIDAS!$A$10:$M$18,5,FALSE)</f>
        <v>0.2</v>
      </c>
      <c r="AL177" s="199">
        <f>VLOOKUP(K177,PERDIDAS!$A$10:$M$18,6,FALSE)</f>
        <v>0.1</v>
      </c>
      <c r="AM177" s="199">
        <f>VLOOKUP(K177,PERDIDAS!$A$10:$M$18,7,FALSE)</f>
        <v>0.3</v>
      </c>
      <c r="AN177" s="199">
        <f>VLOOKUP(K177,PERDIDAS!$A$10:$M$18,8,FALSE)</f>
        <v>1</v>
      </c>
      <c r="AO177" s="199">
        <f>VLOOKUP(K177,PERDIDAS!$A$10:$M$18,9,FALSE)</f>
        <v>1</v>
      </c>
      <c r="AP177" s="199">
        <f>VLOOKUP(K177,PERDIDAS!$A$10:$M$18,10,FALSE)</f>
        <v>3.6</v>
      </c>
      <c r="AQ177" s="200">
        <f>VLOOKUP(K177,PERDIDAS!$A$10:$M$18,11,FALSE)</f>
        <v>0.4</v>
      </c>
      <c r="AR177" s="200">
        <f>VLOOKUP(K177,PERDIDAS!$A$10:$M$18,12,FALSE)</f>
        <v>1.1000000000000001</v>
      </c>
      <c r="AS177" s="200">
        <f>VLOOKUP(K177,PERDIDAS!$A$10:$M$18,13,FALSE)</f>
        <v>1.6</v>
      </c>
      <c r="AT177" s="200">
        <f>VLOOKUP(K177,PERDIDAS!$A$10:$M$18,13,FALSE)</f>
        <v>1.6</v>
      </c>
      <c r="BN177" s="60"/>
      <c r="BO177" s="60"/>
      <c r="BP177" s="196"/>
      <c r="BQ177" s="62"/>
      <c r="BR177" s="62"/>
      <c r="BS177" s="62"/>
      <c r="BT177" s="62"/>
      <c r="BU177" s="62"/>
      <c r="BV177" s="62"/>
      <c r="BW177" s="60"/>
      <c r="BX177" s="60"/>
      <c r="BY177" s="60"/>
      <c r="BZ177" s="60"/>
      <c r="CA177" s="60"/>
      <c r="CB177" s="197"/>
      <c r="CC177" s="60"/>
      <c r="CD177" s="60"/>
    </row>
    <row r="178" spans="1:90" s="63" customFormat="1">
      <c r="A178" s="64" t="s">
        <v>44</v>
      </c>
      <c r="B178" s="65">
        <v>4</v>
      </c>
      <c r="C178" s="78" t="s">
        <v>149</v>
      </c>
      <c r="D178" s="78" t="s">
        <v>152</v>
      </c>
      <c r="E178" s="76">
        <f>0.3+0.9</f>
        <v>1.2</v>
      </c>
      <c r="F178" s="77" t="s">
        <v>32</v>
      </c>
      <c r="G178" s="79">
        <f>VLOOKUP(F178,GASTOS!$A$8:$E$19,4,FALSE)</f>
        <v>0.8</v>
      </c>
      <c r="H178" s="79">
        <f>+H177+G178</f>
        <v>2.4000000000000004</v>
      </c>
      <c r="I178" s="76">
        <f t="shared" si="132"/>
        <v>0.13697354400000003</v>
      </c>
      <c r="J178" s="80">
        <v>0.5</v>
      </c>
      <c r="K178" s="81">
        <f t="shared" si="133"/>
        <v>12.5</v>
      </c>
      <c r="L178" s="82">
        <f t="shared" si="134"/>
        <v>1.1161608499412594</v>
      </c>
      <c r="M178" s="83">
        <f t="shared" si="135"/>
        <v>0.21409399306770288</v>
      </c>
      <c r="N178" s="83">
        <f t="shared" si="136"/>
        <v>0.25691279168124342</v>
      </c>
      <c r="O178" s="244">
        <v>1</v>
      </c>
      <c r="P178" s="55"/>
      <c r="Q178" s="55"/>
      <c r="R178" s="139"/>
      <c r="S178" s="139"/>
      <c r="T178" s="139"/>
      <c r="U178" s="139">
        <v>1</v>
      </c>
      <c r="V178" s="77"/>
      <c r="W178" s="77"/>
      <c r="X178" s="77"/>
      <c r="Y178" s="77"/>
      <c r="Z178" s="84">
        <f>IF(J178=J179,0,0.25)</f>
        <v>0</v>
      </c>
      <c r="AA178" s="76">
        <f t="shared" si="137"/>
        <v>1.5</v>
      </c>
      <c r="AB178" s="83">
        <f t="shared" si="138"/>
        <v>0.32114098960155435</v>
      </c>
      <c r="AC178" s="83">
        <f t="shared" si="139"/>
        <v>0.57805378128279772</v>
      </c>
      <c r="AD178" s="247">
        <f>AD179-AC178</f>
        <v>-4.3813899127446607</v>
      </c>
      <c r="AE178" s="54" t="str">
        <f t="shared" si="123"/>
        <v>MALA</v>
      </c>
      <c r="AG178" s="198">
        <f t="shared" si="95"/>
        <v>4</v>
      </c>
      <c r="AH178" s="198" t="str">
        <f t="shared" si="96"/>
        <v>a3</v>
      </c>
      <c r="AI178" s="199">
        <f>VLOOKUP(K178,PERDIDAS!$A$10:$L$18,3,FALSE)</f>
        <v>0.5</v>
      </c>
      <c r="AJ178" s="199">
        <f>VLOOKUP(K178,PERDIDAS!$A$10:$M$18,4,FALSE)</f>
        <v>0.2</v>
      </c>
      <c r="AK178" s="199">
        <f>VLOOKUP(K178,PERDIDAS!$A$10:$M$18,5,FALSE)</f>
        <v>0.2</v>
      </c>
      <c r="AL178" s="199">
        <f>VLOOKUP(K178,PERDIDAS!$A$10:$M$18,6,FALSE)</f>
        <v>0.1</v>
      </c>
      <c r="AM178" s="199">
        <f>VLOOKUP(K178,PERDIDAS!$A$10:$M$18,7,FALSE)</f>
        <v>0.3</v>
      </c>
      <c r="AN178" s="199">
        <f>VLOOKUP(K178,PERDIDAS!$A$10:$M$18,8,FALSE)</f>
        <v>1</v>
      </c>
      <c r="AO178" s="199">
        <f>VLOOKUP(K178,PERDIDAS!$A$10:$M$18,9,FALSE)</f>
        <v>1</v>
      </c>
      <c r="AP178" s="199">
        <f>VLOOKUP(K178,PERDIDAS!$A$10:$M$18,10,FALSE)</f>
        <v>3.6</v>
      </c>
      <c r="AQ178" s="200">
        <f>VLOOKUP(K178,PERDIDAS!$A$10:$M$18,11,FALSE)</f>
        <v>0.4</v>
      </c>
      <c r="AR178" s="200">
        <f>VLOOKUP(K178,PERDIDAS!$A$10:$M$18,12,FALSE)</f>
        <v>1.1000000000000001</v>
      </c>
      <c r="AS178" s="200">
        <f>VLOOKUP(K178,PERDIDAS!$A$10:$M$18,13,FALSE)</f>
        <v>1.6</v>
      </c>
      <c r="AT178" s="200">
        <f>VLOOKUP(K178,PERDIDAS!$A$10:$M$18,13,FALSE)</f>
        <v>1.6</v>
      </c>
      <c r="BN178" s="60"/>
      <c r="BO178" s="60"/>
      <c r="BP178" s="196"/>
      <c r="BQ178" s="62"/>
      <c r="BR178" s="60"/>
      <c r="BS178" s="60"/>
      <c r="BT178" s="60"/>
      <c r="BU178" s="60"/>
      <c r="BV178" s="60"/>
      <c r="BW178" s="60"/>
      <c r="BX178" s="60"/>
      <c r="BY178" s="60"/>
      <c r="BZ178" s="60"/>
      <c r="CA178" s="60"/>
      <c r="CB178" s="197"/>
      <c r="CC178" s="60"/>
      <c r="CD178" s="60"/>
    </row>
    <row r="179" spans="1:90" s="63" customFormat="1">
      <c r="A179" s="64" t="s">
        <v>44</v>
      </c>
      <c r="B179" s="65">
        <v>4</v>
      </c>
      <c r="C179" s="78" t="s">
        <v>152</v>
      </c>
      <c r="D179" s="78">
        <v>1</v>
      </c>
      <c r="E179" s="76">
        <f>0.3+0.45+1.95</f>
        <v>2.7</v>
      </c>
      <c r="F179" s="55" t="s">
        <v>32</v>
      </c>
      <c r="G179" s="79">
        <f>VLOOKUP(F179,GASTOS!$A$8:$E$19,4,FALSE)</f>
        <v>0.8</v>
      </c>
      <c r="H179" s="79">
        <f>H178+G179</f>
        <v>3.2</v>
      </c>
      <c r="I179" s="76">
        <f t="shared" si="132"/>
        <v>0.15462765600000003</v>
      </c>
      <c r="J179" s="80">
        <v>0.5</v>
      </c>
      <c r="K179" s="81">
        <f t="shared" si="133"/>
        <v>12.5</v>
      </c>
      <c r="L179" s="82">
        <f t="shared" si="134"/>
        <v>1.2600194965049942</v>
      </c>
      <c r="M179" s="83">
        <f t="shared" si="135"/>
        <v>0.26888810419128267</v>
      </c>
      <c r="N179" s="83">
        <f t="shared" si="136"/>
        <v>0.72599788131646326</v>
      </c>
      <c r="O179" s="244">
        <v>2</v>
      </c>
      <c r="P179" s="55"/>
      <c r="Q179" s="55"/>
      <c r="R179" s="139">
        <v>1</v>
      </c>
      <c r="S179" s="139"/>
      <c r="T179" s="139"/>
      <c r="U179" s="139">
        <v>1</v>
      </c>
      <c r="V179" s="55"/>
      <c r="W179" s="55"/>
      <c r="X179" s="55"/>
      <c r="Y179" s="55"/>
      <c r="Z179" s="84">
        <f>IF(J179=J180,0,0.25)</f>
        <v>0</v>
      </c>
      <c r="AA179" s="76">
        <f t="shared" si="137"/>
        <v>2.1</v>
      </c>
      <c r="AB179" s="83">
        <f t="shared" si="138"/>
        <v>0.56466501880169362</v>
      </c>
      <c r="AC179" s="83">
        <f t="shared" si="139"/>
        <v>1.2906629001181569</v>
      </c>
      <c r="AD179" s="247">
        <f>AD180-AC179</f>
        <v>-3.8033361314618634</v>
      </c>
      <c r="AE179" s="54" t="str">
        <f t="shared" si="123"/>
        <v>MALA</v>
      </c>
      <c r="AG179" s="198">
        <f t="shared" si="95"/>
        <v>4</v>
      </c>
      <c r="AH179" s="198" t="str">
        <f t="shared" si="96"/>
        <v>a4</v>
      </c>
      <c r="AI179" s="199">
        <f>VLOOKUP(K179,PERDIDAS!$A$10:$L$18,3,FALSE)</f>
        <v>0.5</v>
      </c>
      <c r="AJ179" s="199">
        <f>VLOOKUP(K179,PERDIDAS!$A$10:$M$18,4,FALSE)</f>
        <v>0.2</v>
      </c>
      <c r="AK179" s="199">
        <f>VLOOKUP(K179,PERDIDAS!$A$10:$M$18,5,FALSE)</f>
        <v>0.2</v>
      </c>
      <c r="AL179" s="199">
        <f>VLOOKUP(K179,PERDIDAS!$A$10:$M$18,6,FALSE)</f>
        <v>0.1</v>
      </c>
      <c r="AM179" s="199">
        <f>VLOOKUP(K179,PERDIDAS!$A$10:$M$18,7,FALSE)</f>
        <v>0.3</v>
      </c>
      <c r="AN179" s="199">
        <f>VLOOKUP(K179,PERDIDAS!$A$10:$M$18,8,FALSE)</f>
        <v>1</v>
      </c>
      <c r="AO179" s="199">
        <f>VLOOKUP(K179,PERDIDAS!$A$10:$M$18,9,FALSE)</f>
        <v>1</v>
      </c>
      <c r="AP179" s="199">
        <f>VLOOKUP(K179,PERDIDAS!$A$10:$M$18,10,FALSE)</f>
        <v>3.6</v>
      </c>
      <c r="AQ179" s="200">
        <f>VLOOKUP(K179,PERDIDAS!$A$10:$M$18,11,FALSE)</f>
        <v>0.4</v>
      </c>
      <c r="AR179" s="200">
        <f>VLOOKUP(K179,PERDIDAS!$A$10:$M$18,12,FALSE)</f>
        <v>1.1000000000000001</v>
      </c>
      <c r="AS179" s="200">
        <f>VLOOKUP(K179,PERDIDAS!$A$10:$M$18,13,FALSE)</f>
        <v>1.6</v>
      </c>
      <c r="AT179" s="200">
        <f>VLOOKUP(K179,PERDIDAS!$A$10:$M$18,13,FALSE)</f>
        <v>1.6</v>
      </c>
      <c r="BN179" s="60"/>
      <c r="BO179" s="60"/>
      <c r="BP179" s="196"/>
      <c r="BQ179" s="62"/>
      <c r="BR179" s="60"/>
      <c r="BS179" s="60"/>
      <c r="BT179" s="60"/>
      <c r="BU179" s="60"/>
      <c r="BV179" s="60"/>
      <c r="BW179" s="60"/>
      <c r="BX179" s="60"/>
      <c r="BY179" s="60"/>
      <c r="BZ179" s="60"/>
      <c r="CA179" s="60"/>
      <c r="CB179" s="197"/>
      <c r="CC179" s="60"/>
      <c r="CD179" s="60"/>
      <c r="CE179" s="60"/>
      <c r="CF179" s="60"/>
      <c r="CG179" s="60"/>
      <c r="CH179" s="60"/>
      <c r="CI179" s="60"/>
      <c r="CJ179" s="60"/>
      <c r="CK179" s="60"/>
      <c r="CL179" s="60"/>
    </row>
    <row r="180" spans="1:90" s="63" customFormat="1">
      <c r="A180" s="64" t="s">
        <v>44</v>
      </c>
      <c r="B180" s="65">
        <v>4</v>
      </c>
      <c r="C180" s="55">
        <v>1</v>
      </c>
      <c r="D180" s="55" t="s">
        <v>280</v>
      </c>
      <c r="E180" s="55">
        <v>0.2</v>
      </c>
      <c r="F180" s="55" t="s">
        <v>394</v>
      </c>
      <c r="G180" s="79">
        <f>VLOOKUP(F180,GASTOS!$A$8:$E$19,4,FALSE)</f>
        <v>0</v>
      </c>
      <c r="H180" s="79">
        <f>+H179+G180+H175</f>
        <v>15.7</v>
      </c>
      <c r="I180" s="76">
        <f t="shared" si="132"/>
        <v>0.41665778099999995</v>
      </c>
      <c r="J180" s="80">
        <v>0.5</v>
      </c>
      <c r="K180" s="81">
        <f t="shared" si="133"/>
        <v>12.5</v>
      </c>
      <c r="L180" s="82">
        <f t="shared" si="134"/>
        <v>3.395233045701139</v>
      </c>
      <c r="M180" s="83">
        <f t="shared" si="135"/>
        <v>1.7328780905818664</v>
      </c>
      <c r="N180" s="83">
        <f t="shared" si="136"/>
        <v>0.34657561811637327</v>
      </c>
      <c r="O180" s="244"/>
      <c r="P180" s="55"/>
      <c r="Q180" s="55"/>
      <c r="R180" s="139"/>
      <c r="S180" s="139"/>
      <c r="T180" s="139"/>
      <c r="U180" s="139">
        <v>1</v>
      </c>
      <c r="V180" s="55"/>
      <c r="W180" s="55"/>
      <c r="X180" s="55"/>
      <c r="Y180" s="55"/>
      <c r="Z180" s="84">
        <f>IF(J180=J181,0,0.25)</f>
        <v>0.25</v>
      </c>
      <c r="AA180" s="76">
        <f t="shared" si="137"/>
        <v>1.25</v>
      </c>
      <c r="AB180" s="83">
        <f t="shared" si="138"/>
        <v>2.1660976132273331</v>
      </c>
      <c r="AC180" s="83">
        <f t="shared" si="139"/>
        <v>2.5126732313437063</v>
      </c>
      <c r="AD180" s="249">
        <f>AD181-AC180</f>
        <v>-2.5126732313437063</v>
      </c>
      <c r="AE180" s="54" t="str">
        <f t="shared" si="123"/>
        <v>MALA</v>
      </c>
      <c r="AG180" s="198">
        <f t="shared" si="95"/>
        <v>4</v>
      </c>
      <c r="AH180" s="198">
        <f t="shared" si="96"/>
        <v>1</v>
      </c>
      <c r="AI180" s="199">
        <f>VLOOKUP(K180,PERDIDAS!$A$10:$L$18,3,FALSE)</f>
        <v>0.5</v>
      </c>
      <c r="AJ180" s="199">
        <f>VLOOKUP(K180,PERDIDAS!$A$10:$M$18,4,FALSE)</f>
        <v>0.2</v>
      </c>
      <c r="AK180" s="199">
        <f>VLOOKUP(K180,PERDIDAS!$A$10:$M$18,5,FALSE)</f>
        <v>0.2</v>
      </c>
      <c r="AL180" s="199">
        <f>VLOOKUP(K180,PERDIDAS!$A$10:$M$18,6,FALSE)</f>
        <v>0.1</v>
      </c>
      <c r="AM180" s="199">
        <f>VLOOKUP(K180,PERDIDAS!$A$10:$M$18,7,FALSE)</f>
        <v>0.3</v>
      </c>
      <c r="AN180" s="199">
        <f>VLOOKUP(K180,PERDIDAS!$A$10:$M$18,8,FALSE)</f>
        <v>1</v>
      </c>
      <c r="AO180" s="199">
        <f>VLOOKUP(K180,PERDIDAS!$A$10:$M$18,9,FALSE)</f>
        <v>1</v>
      </c>
      <c r="AP180" s="199">
        <f>VLOOKUP(K180,PERDIDAS!$A$10:$M$18,10,FALSE)</f>
        <v>3.6</v>
      </c>
      <c r="AQ180" s="200">
        <f>VLOOKUP(K180,PERDIDAS!$A$10:$M$18,11,FALSE)</f>
        <v>0.4</v>
      </c>
      <c r="AR180" s="200">
        <f>VLOOKUP(K180,PERDIDAS!$A$10:$M$18,12,FALSE)</f>
        <v>1.1000000000000001</v>
      </c>
      <c r="AS180" s="200">
        <f>VLOOKUP(K180,PERDIDAS!$A$10:$M$18,13,FALSE)</f>
        <v>1.6</v>
      </c>
      <c r="AT180" s="200">
        <f>VLOOKUP(K180,PERDIDAS!$A$10:$M$18,13,FALSE)</f>
        <v>1.6</v>
      </c>
      <c r="BN180" s="60"/>
      <c r="BO180" s="60"/>
      <c r="BP180" s="196"/>
      <c r="BQ180" s="62"/>
      <c r="BR180" s="60"/>
      <c r="BS180" s="60"/>
      <c r="BT180" s="60"/>
      <c r="BU180" s="60"/>
      <c r="BV180" s="60"/>
      <c r="BW180" s="60"/>
      <c r="BX180" s="60"/>
      <c r="BY180" s="60"/>
      <c r="BZ180" s="60"/>
      <c r="CA180" s="60"/>
      <c r="CB180" s="197"/>
      <c r="CC180" s="60"/>
      <c r="CD180" s="60"/>
      <c r="CE180" s="60"/>
      <c r="CF180" s="60"/>
      <c r="CG180" s="60"/>
      <c r="CH180" s="60"/>
      <c r="CI180" s="60"/>
      <c r="CJ180" s="60"/>
      <c r="CK180" s="60"/>
      <c r="CL180" s="60"/>
    </row>
    <row r="181" spans="1:90" s="63" customFormat="1">
      <c r="A181" s="206"/>
      <c r="B181" s="207"/>
      <c r="C181" s="200"/>
      <c r="D181" s="200"/>
      <c r="E181" s="200"/>
      <c r="F181" s="200"/>
      <c r="G181" s="79"/>
      <c r="H181" s="211"/>
      <c r="I181" s="209"/>
      <c r="J181" s="212"/>
      <c r="K181" s="213"/>
      <c r="L181" s="214"/>
      <c r="M181" s="215"/>
      <c r="N181" s="215"/>
      <c r="O181" s="211"/>
      <c r="P181" s="200"/>
      <c r="Q181" s="200"/>
      <c r="R181" s="200"/>
      <c r="S181" s="200"/>
      <c r="T181" s="200"/>
      <c r="U181" s="200"/>
      <c r="V181" s="200"/>
      <c r="W181" s="200"/>
      <c r="X181" s="200"/>
      <c r="Y181" s="200"/>
      <c r="Z181" s="201"/>
      <c r="AA181" s="209"/>
      <c r="AB181" s="215"/>
      <c r="AC181" s="215"/>
      <c r="AD181" s="252"/>
      <c r="AE181" s="63" t="str">
        <f t="shared" si="123"/>
        <v>MALA</v>
      </c>
      <c r="AG181" s="198"/>
      <c r="AH181" s="198"/>
      <c r="AI181" s="199"/>
      <c r="AJ181" s="199"/>
      <c r="AK181" s="199"/>
      <c r="AL181" s="199"/>
      <c r="AM181" s="199"/>
      <c r="AN181" s="199"/>
      <c r="AO181" s="199"/>
      <c r="AP181" s="199"/>
      <c r="AQ181" s="200"/>
      <c r="AR181" s="200"/>
      <c r="AS181" s="200"/>
      <c r="AT181" s="200"/>
      <c r="BN181" s="60"/>
      <c r="BO181" s="60"/>
      <c r="BP181" s="196"/>
      <c r="BQ181" s="62"/>
      <c r="BR181" s="60"/>
      <c r="BS181" s="60"/>
      <c r="BT181" s="60"/>
      <c r="BU181" s="60"/>
      <c r="BV181" s="60"/>
      <c r="BW181" s="60"/>
      <c r="BX181" s="60"/>
      <c r="BY181" s="60"/>
      <c r="BZ181" s="60"/>
      <c r="CA181" s="60"/>
      <c r="CB181" s="197"/>
      <c r="CC181" s="60"/>
      <c r="CD181" s="60"/>
      <c r="CE181" s="60"/>
      <c r="CF181" s="60"/>
      <c r="CG181" s="60"/>
      <c r="CH181" s="60"/>
      <c r="CI181" s="60"/>
      <c r="CJ181" s="60"/>
      <c r="CK181" s="60"/>
      <c r="CL181" s="60"/>
    </row>
    <row r="182" spans="1:90" s="63" customFormat="1">
      <c r="A182" s="64" t="s">
        <v>44</v>
      </c>
      <c r="B182" s="65">
        <v>5</v>
      </c>
      <c r="C182" s="78" t="s">
        <v>144</v>
      </c>
      <c r="D182" s="78" t="s">
        <v>147</v>
      </c>
      <c r="E182" s="76">
        <v>1.02</v>
      </c>
      <c r="F182" s="55" t="s">
        <v>27</v>
      </c>
      <c r="G182" s="79">
        <f>VLOOKUP(F182,GASTOS!$A$8:$E$19,4,FALSE)</f>
        <v>2.5</v>
      </c>
      <c r="H182" s="79">
        <f>+H181+G182</f>
        <v>2.5</v>
      </c>
      <c r="I182" s="76">
        <f t="shared" ref="I182:I191" si="140">IF(H182&lt;100,0.083373+0.022533*H182-0.0000831*H182^2,0)</f>
        <v>0.13918612500000002</v>
      </c>
      <c r="J182" s="80">
        <v>0.5</v>
      </c>
      <c r="K182" s="81">
        <f t="shared" ref="K182:K191" si="141">+J182*2.5*10</f>
        <v>12.5</v>
      </c>
      <c r="L182" s="82">
        <f t="shared" ref="L182:L191" si="142">(I182/1000)/((PI()*(K182/1000)^2)/4)</f>
        <v>1.1341905819420894</v>
      </c>
      <c r="M182" s="83">
        <f t="shared" ref="M182:M191" si="143">0.0020233*((I182/1000)^1.8797/(K182/1000)^4.8797)</f>
        <v>0.22064078151314623</v>
      </c>
      <c r="N182" s="83">
        <f t="shared" ref="N182:N191" si="144">M182*E182</f>
        <v>0.22505359714340917</v>
      </c>
      <c r="O182" s="245">
        <v>1</v>
      </c>
      <c r="P182" s="84"/>
      <c r="Q182" s="84"/>
      <c r="R182" s="245">
        <v>1</v>
      </c>
      <c r="S182" s="245"/>
      <c r="T182" s="245"/>
      <c r="U182" s="245"/>
      <c r="V182" s="77"/>
      <c r="W182" s="77"/>
      <c r="X182" s="77"/>
      <c r="Y182" s="77"/>
      <c r="Z182" s="84">
        <f>IF(J182=J183,0,0.25)</f>
        <v>0</v>
      </c>
      <c r="AA182" s="76">
        <f t="shared" ref="AA182:AA191" si="145">O182*AI182+P182*AJ182+Q182*AK182+R182*AL182+S182*AM182+T182*AN182+U182*AO182+V182*AP182+W182*AQ182+X182*AR182+Y182*AS182+Z182</f>
        <v>0.6</v>
      </c>
      <c r="AB182" s="83">
        <f t="shared" ref="AB182:AB191" si="146">AA182*M182</f>
        <v>0.13238446890788774</v>
      </c>
      <c r="AC182" s="83">
        <f t="shared" ref="AC182:AC191" si="147">AB182+N182</f>
        <v>0.35743806605129691</v>
      </c>
      <c r="AD182" s="247">
        <f>AD183-AC182</f>
        <v>-2.1749092031449742</v>
      </c>
      <c r="AE182" s="54" t="str">
        <f t="shared" si="123"/>
        <v>MALA</v>
      </c>
      <c r="AG182" s="198">
        <f t="shared" ref="AG182:AG244" si="148">+B182</f>
        <v>5</v>
      </c>
      <c r="AH182" s="198" t="str">
        <f t="shared" ref="AH182:AH244" si="149">+C182</f>
        <v>b1</v>
      </c>
      <c r="AI182" s="199">
        <f>VLOOKUP(K182,PERDIDAS!$A$10:$L$18,3,FALSE)</f>
        <v>0.5</v>
      </c>
      <c r="AJ182" s="199">
        <f>VLOOKUP(K182,PERDIDAS!$A$10:$M$18,4,FALSE)</f>
        <v>0.2</v>
      </c>
      <c r="AK182" s="199">
        <f>VLOOKUP(K182,PERDIDAS!$A$10:$M$18,5,FALSE)</f>
        <v>0.2</v>
      </c>
      <c r="AL182" s="199">
        <f>VLOOKUP(K182,PERDIDAS!$A$10:$M$18,6,FALSE)</f>
        <v>0.1</v>
      </c>
      <c r="AM182" s="199">
        <f>VLOOKUP(K182,PERDIDAS!$A$10:$M$18,7,FALSE)</f>
        <v>0.3</v>
      </c>
      <c r="AN182" s="199">
        <f>VLOOKUP(K182,PERDIDAS!$A$10:$M$18,8,FALSE)</f>
        <v>1</v>
      </c>
      <c r="AO182" s="199">
        <f>VLOOKUP(K182,PERDIDAS!$A$10:$M$18,9,FALSE)</f>
        <v>1</v>
      </c>
      <c r="AP182" s="199">
        <f>VLOOKUP(K182,PERDIDAS!$A$10:$M$18,10,FALSE)</f>
        <v>3.6</v>
      </c>
      <c r="AQ182" s="200">
        <f>VLOOKUP(K182,PERDIDAS!$A$10:$M$18,11,FALSE)</f>
        <v>0.4</v>
      </c>
      <c r="AR182" s="200">
        <f>VLOOKUP(K182,PERDIDAS!$A$10:$M$18,12,FALSE)</f>
        <v>1.1000000000000001</v>
      </c>
      <c r="AS182" s="200">
        <f>VLOOKUP(K182,PERDIDAS!$A$10:$M$18,13,FALSE)</f>
        <v>1.6</v>
      </c>
      <c r="AT182" s="200">
        <f>VLOOKUP(K182,PERDIDAS!$A$10:$M$18,13,FALSE)</f>
        <v>1.6</v>
      </c>
      <c r="BN182" s="60"/>
      <c r="BO182" s="60"/>
      <c r="BP182" s="196"/>
      <c r="BQ182" s="62"/>
      <c r="BR182" s="62"/>
      <c r="BS182" s="62"/>
      <c r="BT182" s="62"/>
      <c r="BU182" s="62"/>
      <c r="BV182" s="62"/>
      <c r="BW182" s="62"/>
      <c r="BX182" s="62"/>
      <c r="BY182" s="60"/>
      <c r="BZ182" s="60"/>
      <c r="CA182" s="60"/>
      <c r="CB182" s="197"/>
      <c r="CC182" s="60"/>
      <c r="CD182" s="60"/>
    </row>
    <row r="183" spans="1:90" s="63" customFormat="1">
      <c r="A183" s="64" t="s">
        <v>44</v>
      </c>
      <c r="B183" s="65">
        <v>5</v>
      </c>
      <c r="C183" s="55" t="s">
        <v>147</v>
      </c>
      <c r="D183" s="55" t="s">
        <v>151</v>
      </c>
      <c r="E183" s="76">
        <v>1</v>
      </c>
      <c r="F183" s="77" t="s">
        <v>27</v>
      </c>
      <c r="G183" s="79">
        <f>VLOOKUP(F183,GASTOS!$A$8:$E$19,4,FALSE)</f>
        <v>2.5</v>
      </c>
      <c r="H183" s="79">
        <f>+H182+G183</f>
        <v>5</v>
      </c>
      <c r="I183" s="76">
        <f t="shared" si="140"/>
        <v>0.19396049999999998</v>
      </c>
      <c r="J183" s="80">
        <v>0.5</v>
      </c>
      <c r="K183" s="81">
        <f t="shared" si="141"/>
        <v>12.5</v>
      </c>
      <c r="L183" s="82">
        <f t="shared" si="142"/>
        <v>1.5805323437862686</v>
      </c>
      <c r="M183" s="83">
        <f t="shared" si="143"/>
        <v>0.41170218474968712</v>
      </c>
      <c r="N183" s="83">
        <f t="shared" si="144"/>
        <v>0.41170218474968712</v>
      </c>
      <c r="O183" s="245"/>
      <c r="P183" s="84"/>
      <c r="Q183" s="84"/>
      <c r="R183" s="245">
        <v>1</v>
      </c>
      <c r="S183" s="245"/>
      <c r="T183" s="139"/>
      <c r="U183" s="139">
        <v>1</v>
      </c>
      <c r="V183" s="77"/>
      <c r="W183" s="77"/>
      <c r="X183" s="77"/>
      <c r="Y183" s="77"/>
      <c r="Z183" s="84">
        <f>IF(J183=J184,0,0.25)</f>
        <v>0</v>
      </c>
      <c r="AA183" s="76">
        <f t="shared" si="145"/>
        <v>1.1000000000000001</v>
      </c>
      <c r="AB183" s="83">
        <f t="shared" si="146"/>
        <v>0.45287240322465588</v>
      </c>
      <c r="AC183" s="83">
        <f t="shared" si="147"/>
        <v>0.86457458797434295</v>
      </c>
      <c r="AD183" s="247">
        <f>AD184-AC183</f>
        <v>-1.8174711370936771</v>
      </c>
      <c r="AE183" s="54" t="str">
        <f t="shared" si="123"/>
        <v>MALA</v>
      </c>
      <c r="AG183" s="198">
        <f t="shared" si="148"/>
        <v>5</v>
      </c>
      <c r="AH183" s="198" t="str">
        <f t="shared" si="149"/>
        <v>b2</v>
      </c>
      <c r="AI183" s="199">
        <f>VLOOKUP(K183,PERDIDAS!$A$10:$L$18,3,FALSE)</f>
        <v>0.5</v>
      </c>
      <c r="AJ183" s="199">
        <f>VLOOKUP(K183,PERDIDAS!$A$10:$M$18,4,FALSE)</f>
        <v>0.2</v>
      </c>
      <c r="AK183" s="199">
        <f>VLOOKUP(K183,PERDIDAS!$A$10:$M$18,5,FALSE)</f>
        <v>0.2</v>
      </c>
      <c r="AL183" s="199">
        <f>VLOOKUP(K183,PERDIDAS!$A$10:$M$18,6,FALSE)</f>
        <v>0.1</v>
      </c>
      <c r="AM183" s="199">
        <f>VLOOKUP(K183,PERDIDAS!$A$10:$M$18,7,FALSE)</f>
        <v>0.3</v>
      </c>
      <c r="AN183" s="199">
        <f>VLOOKUP(K183,PERDIDAS!$A$10:$M$18,8,FALSE)</f>
        <v>1</v>
      </c>
      <c r="AO183" s="199">
        <f>VLOOKUP(K183,PERDIDAS!$A$10:$M$18,9,FALSE)</f>
        <v>1</v>
      </c>
      <c r="AP183" s="199">
        <f>VLOOKUP(K183,PERDIDAS!$A$10:$M$18,10,FALSE)</f>
        <v>3.6</v>
      </c>
      <c r="AQ183" s="200">
        <f>VLOOKUP(K183,PERDIDAS!$A$10:$M$18,11,FALSE)</f>
        <v>0.4</v>
      </c>
      <c r="AR183" s="200">
        <f>VLOOKUP(K183,PERDIDAS!$A$10:$M$18,12,FALSE)</f>
        <v>1.1000000000000001</v>
      </c>
      <c r="AS183" s="200">
        <f>VLOOKUP(K183,PERDIDAS!$A$10:$M$18,13,FALSE)</f>
        <v>1.6</v>
      </c>
      <c r="AT183" s="200">
        <f>VLOOKUP(K183,PERDIDAS!$A$10:$M$18,13,FALSE)</f>
        <v>1.6</v>
      </c>
      <c r="BN183" s="60"/>
      <c r="BO183" s="60"/>
      <c r="BP183" s="196"/>
      <c r="BQ183" s="62"/>
      <c r="BR183" s="62"/>
      <c r="BS183" s="62"/>
      <c r="BT183" s="62"/>
      <c r="BU183" s="62"/>
      <c r="BV183" s="60"/>
      <c r="BW183" s="60"/>
      <c r="BX183" s="60"/>
      <c r="BY183" s="60"/>
      <c r="BZ183" s="60"/>
      <c r="CA183" s="60"/>
      <c r="CB183" s="197"/>
      <c r="CC183" s="60"/>
      <c r="CD183" s="60"/>
    </row>
    <row r="184" spans="1:90" s="63" customFormat="1">
      <c r="A184" s="64" t="s">
        <v>44</v>
      </c>
      <c r="B184" s="65">
        <v>5</v>
      </c>
      <c r="C184" s="55" t="s">
        <v>151</v>
      </c>
      <c r="D184" s="55" t="s">
        <v>153</v>
      </c>
      <c r="E184" s="76">
        <v>1.02</v>
      </c>
      <c r="F184" s="55" t="s">
        <v>27</v>
      </c>
      <c r="G184" s="79">
        <f>VLOOKUP(F184,GASTOS!$A$8:$E$19,4,FALSE)</f>
        <v>2.5</v>
      </c>
      <c r="H184" s="79">
        <f>+H183+G184</f>
        <v>7.5</v>
      </c>
      <c r="I184" s="76">
        <f t="shared" si="140"/>
        <v>0.24769612499999999</v>
      </c>
      <c r="J184" s="80">
        <v>0.5</v>
      </c>
      <c r="K184" s="81">
        <f t="shared" si="141"/>
        <v>12.5</v>
      </c>
      <c r="L184" s="82">
        <f t="shared" si="142"/>
        <v>2.0184096091370489</v>
      </c>
      <c r="M184" s="83">
        <f t="shared" si="143"/>
        <v>0.65195622246366658</v>
      </c>
      <c r="N184" s="83">
        <f t="shared" si="144"/>
        <v>0.66499534691293993</v>
      </c>
      <c r="O184" s="245"/>
      <c r="P184" s="55"/>
      <c r="Q184" s="55"/>
      <c r="R184" s="246">
        <v>1</v>
      </c>
      <c r="S184" s="139"/>
      <c r="T184" s="139"/>
      <c r="U184" s="139">
        <v>1</v>
      </c>
      <c r="V184" s="77"/>
      <c r="W184" s="77"/>
      <c r="X184" s="77"/>
      <c r="Y184" s="77"/>
      <c r="Z184" s="84">
        <f>IF(J184=J185,0,0.25)</f>
        <v>0</v>
      </c>
      <c r="AA184" s="76">
        <f t="shared" si="145"/>
        <v>1.1000000000000001</v>
      </c>
      <c r="AB184" s="83">
        <f t="shared" si="146"/>
        <v>0.71715184471003335</v>
      </c>
      <c r="AC184" s="83">
        <f t="shared" si="147"/>
        <v>1.3821471916229733</v>
      </c>
      <c r="AD184" s="247">
        <f>AD185-AC184</f>
        <v>-0.95289654911933419</v>
      </c>
      <c r="AE184" s="54" t="str">
        <f t="shared" si="123"/>
        <v>MALA</v>
      </c>
      <c r="AG184" s="198">
        <f t="shared" si="148"/>
        <v>5</v>
      </c>
      <c r="AH184" s="198" t="str">
        <f t="shared" si="149"/>
        <v>b3</v>
      </c>
      <c r="AI184" s="199">
        <f>VLOOKUP(K184,PERDIDAS!$A$10:$L$18,3,FALSE)</f>
        <v>0.5</v>
      </c>
      <c r="AJ184" s="199">
        <f>VLOOKUP(K184,PERDIDAS!$A$10:$M$18,4,FALSE)</f>
        <v>0.2</v>
      </c>
      <c r="AK184" s="199">
        <f>VLOOKUP(K184,PERDIDAS!$A$10:$M$18,5,FALSE)</f>
        <v>0.2</v>
      </c>
      <c r="AL184" s="199">
        <f>VLOOKUP(K184,PERDIDAS!$A$10:$M$18,6,FALSE)</f>
        <v>0.1</v>
      </c>
      <c r="AM184" s="199">
        <f>VLOOKUP(K184,PERDIDAS!$A$10:$M$18,7,FALSE)</f>
        <v>0.3</v>
      </c>
      <c r="AN184" s="199">
        <f>VLOOKUP(K184,PERDIDAS!$A$10:$M$18,8,FALSE)</f>
        <v>1</v>
      </c>
      <c r="AO184" s="199">
        <f>VLOOKUP(K184,PERDIDAS!$A$10:$M$18,9,FALSE)</f>
        <v>1</v>
      </c>
      <c r="AP184" s="199">
        <f>VLOOKUP(K184,PERDIDAS!$A$10:$M$18,10,FALSE)</f>
        <v>3.6</v>
      </c>
      <c r="AQ184" s="200">
        <f>VLOOKUP(K184,PERDIDAS!$A$10:$M$18,11,FALSE)</f>
        <v>0.4</v>
      </c>
      <c r="AR184" s="200">
        <f>VLOOKUP(K184,PERDIDAS!$A$10:$M$18,12,FALSE)</f>
        <v>1.1000000000000001</v>
      </c>
      <c r="AS184" s="200">
        <f>VLOOKUP(K184,PERDIDAS!$A$10:$M$18,13,FALSE)</f>
        <v>1.6</v>
      </c>
      <c r="AT184" s="200">
        <f>VLOOKUP(K184,PERDIDAS!$A$10:$M$18,13,FALSE)</f>
        <v>1.6</v>
      </c>
      <c r="BN184" s="60"/>
      <c r="BO184" s="60"/>
      <c r="BP184" s="196"/>
      <c r="BQ184" s="62"/>
      <c r="BR184" s="60"/>
      <c r="BS184" s="60"/>
      <c r="BT184" s="60"/>
      <c r="BU184" s="60"/>
      <c r="BV184" s="60"/>
      <c r="BW184" s="60"/>
      <c r="BX184" s="60"/>
      <c r="BY184" s="60"/>
      <c r="BZ184" s="60"/>
      <c r="CA184" s="60"/>
      <c r="CB184" s="197"/>
      <c r="CC184" s="60"/>
      <c r="CD184" s="60"/>
    </row>
    <row r="185" spans="1:90" s="63" customFormat="1">
      <c r="A185" s="64" t="s">
        <v>44</v>
      </c>
      <c r="B185" s="65">
        <v>5</v>
      </c>
      <c r="C185" s="55" t="s">
        <v>153</v>
      </c>
      <c r="D185" s="55" t="s">
        <v>154</v>
      </c>
      <c r="E185" s="76">
        <v>1.03</v>
      </c>
      <c r="F185" s="77" t="s">
        <v>27</v>
      </c>
      <c r="G185" s="79">
        <f>VLOOKUP(F185,GASTOS!$A$8:$E$19,4,FALSE)</f>
        <v>2.5</v>
      </c>
      <c r="H185" s="79">
        <f>+H184+G185</f>
        <v>10</v>
      </c>
      <c r="I185" s="76">
        <f t="shared" si="140"/>
        <v>0.30039300000000002</v>
      </c>
      <c r="J185" s="80">
        <v>0.5</v>
      </c>
      <c r="K185" s="81">
        <f t="shared" si="141"/>
        <v>12.5</v>
      </c>
      <c r="L185" s="82">
        <f t="shared" si="142"/>
        <v>2.4478223779944304</v>
      </c>
      <c r="M185" s="83">
        <f t="shared" si="143"/>
        <v>0.93687580524507608</v>
      </c>
      <c r="N185" s="83">
        <f t="shared" si="144"/>
        <v>0.96498207940242842</v>
      </c>
      <c r="O185" s="245"/>
      <c r="P185" s="84"/>
      <c r="Q185" s="84"/>
      <c r="R185" s="245">
        <v>1</v>
      </c>
      <c r="S185" s="245"/>
      <c r="T185" s="245"/>
      <c r="U185" s="139">
        <v>1</v>
      </c>
      <c r="V185" s="77"/>
      <c r="W185" s="77"/>
      <c r="X185" s="77"/>
      <c r="Y185" s="77"/>
      <c r="Z185" s="84">
        <f>IF(J185=J186,0,0.25)</f>
        <v>0</v>
      </c>
      <c r="AA185" s="76">
        <f t="shared" si="145"/>
        <v>1.1000000000000001</v>
      </c>
      <c r="AB185" s="83">
        <f t="shared" si="146"/>
        <v>1.0305633857695837</v>
      </c>
      <c r="AC185" s="83">
        <f t="shared" si="147"/>
        <v>1.9955454651720121</v>
      </c>
      <c r="AD185" s="247">
        <f>AD186-AC185</f>
        <v>0.42925064250363909</v>
      </c>
      <c r="AE185" s="54" t="str">
        <f t="shared" si="123"/>
        <v>BUENA</v>
      </c>
      <c r="AG185" s="198">
        <f t="shared" si="148"/>
        <v>5</v>
      </c>
      <c r="AH185" s="198" t="str">
        <f t="shared" si="149"/>
        <v>b4</v>
      </c>
      <c r="AI185" s="199">
        <f>VLOOKUP(K185,PERDIDAS!$A$10:$L$18,3,FALSE)</f>
        <v>0.5</v>
      </c>
      <c r="AJ185" s="199">
        <f>VLOOKUP(K185,PERDIDAS!$A$10:$M$18,4,FALSE)</f>
        <v>0.2</v>
      </c>
      <c r="AK185" s="199">
        <f>VLOOKUP(K185,PERDIDAS!$A$10:$M$18,5,FALSE)</f>
        <v>0.2</v>
      </c>
      <c r="AL185" s="199">
        <f>VLOOKUP(K185,PERDIDAS!$A$10:$M$18,6,FALSE)</f>
        <v>0.1</v>
      </c>
      <c r="AM185" s="199">
        <f>VLOOKUP(K185,PERDIDAS!$A$10:$M$18,7,FALSE)</f>
        <v>0.3</v>
      </c>
      <c r="AN185" s="199">
        <f>VLOOKUP(K185,PERDIDAS!$A$10:$M$18,8,FALSE)</f>
        <v>1</v>
      </c>
      <c r="AO185" s="199">
        <f>VLOOKUP(K185,PERDIDAS!$A$10:$M$18,9,FALSE)</f>
        <v>1</v>
      </c>
      <c r="AP185" s="199">
        <f>VLOOKUP(K185,PERDIDAS!$A$10:$M$18,10,FALSE)</f>
        <v>3.6</v>
      </c>
      <c r="AQ185" s="200">
        <f>VLOOKUP(K185,PERDIDAS!$A$10:$M$18,11,FALSE)</f>
        <v>0.4</v>
      </c>
      <c r="AR185" s="200">
        <f>VLOOKUP(K185,PERDIDAS!$A$10:$M$18,12,FALSE)</f>
        <v>1.1000000000000001</v>
      </c>
      <c r="AS185" s="200">
        <f>VLOOKUP(K185,PERDIDAS!$A$10:$M$18,13,FALSE)</f>
        <v>1.6</v>
      </c>
      <c r="AT185" s="200">
        <f>VLOOKUP(K185,PERDIDAS!$A$10:$M$18,13,FALSE)</f>
        <v>1.6</v>
      </c>
      <c r="BN185" s="60"/>
      <c r="BO185" s="60"/>
      <c r="BP185" s="196"/>
      <c r="BQ185" s="62"/>
      <c r="BR185" s="62"/>
      <c r="BS185" s="62"/>
      <c r="BT185" s="62"/>
      <c r="BU185" s="62"/>
      <c r="BV185" s="62"/>
      <c r="BW185" s="60"/>
      <c r="BX185" s="60"/>
      <c r="BY185" s="60"/>
      <c r="BZ185" s="60"/>
      <c r="CA185" s="60"/>
      <c r="CB185" s="197"/>
      <c r="CC185" s="60"/>
      <c r="CD185" s="60"/>
    </row>
    <row r="186" spans="1:90" s="63" customFormat="1">
      <c r="A186" s="64" t="s">
        <v>44</v>
      </c>
      <c r="B186" s="65">
        <v>5</v>
      </c>
      <c r="C186" s="55" t="s">
        <v>154</v>
      </c>
      <c r="D186" s="55">
        <v>1</v>
      </c>
      <c r="E186" s="76">
        <f>0.46+1.95</f>
        <v>2.41</v>
      </c>
      <c r="F186" s="55" t="s">
        <v>27</v>
      </c>
      <c r="G186" s="79">
        <f>VLOOKUP(F186,GASTOS!$A$8:$E$19,4,FALSE)</f>
        <v>2.5</v>
      </c>
      <c r="H186" s="79">
        <f>+H185+G186</f>
        <v>12.5</v>
      </c>
      <c r="I186" s="76">
        <f t="shared" si="140"/>
        <v>0.35205112500000008</v>
      </c>
      <c r="J186" s="80">
        <v>0.5</v>
      </c>
      <c r="K186" s="81">
        <f t="shared" si="141"/>
        <v>12.5</v>
      </c>
      <c r="L186" s="82">
        <f t="shared" si="142"/>
        <v>2.8687706503584125</v>
      </c>
      <c r="M186" s="83">
        <f t="shared" si="143"/>
        <v>1.2624764740600105</v>
      </c>
      <c r="N186" s="83">
        <f t="shared" si="144"/>
        <v>3.0425683024846255</v>
      </c>
      <c r="O186" s="245">
        <v>1</v>
      </c>
      <c r="P186" s="84"/>
      <c r="Q186" s="84"/>
      <c r="R186" s="245">
        <v>1</v>
      </c>
      <c r="S186" s="245"/>
      <c r="T186" s="245"/>
      <c r="U186" s="139">
        <v>1</v>
      </c>
      <c r="V186" s="77"/>
      <c r="W186" s="77"/>
      <c r="X186" s="77"/>
      <c r="Y186" s="77"/>
      <c r="Z186" s="84">
        <f>IF(J186=J190,0,0.25)</f>
        <v>0</v>
      </c>
      <c r="AA186" s="76">
        <f t="shared" si="145"/>
        <v>1.6</v>
      </c>
      <c r="AB186" s="83">
        <f t="shared" si="146"/>
        <v>2.0199623584960169</v>
      </c>
      <c r="AC186" s="83">
        <f t="shared" si="147"/>
        <v>5.0625306609806424</v>
      </c>
      <c r="AD186" s="248">
        <f>AD191-AC186</f>
        <v>2.4247961076756512</v>
      </c>
      <c r="AE186" s="54" t="str">
        <f t="shared" si="123"/>
        <v>BUENA</v>
      </c>
      <c r="AG186" s="198">
        <f t="shared" si="148"/>
        <v>5</v>
      </c>
      <c r="AH186" s="198" t="str">
        <f t="shared" si="149"/>
        <v>b5</v>
      </c>
      <c r="AI186" s="199">
        <f>VLOOKUP(K186,PERDIDAS!$A$10:$L$18,3,FALSE)</f>
        <v>0.5</v>
      </c>
      <c r="AJ186" s="199">
        <f>VLOOKUP(K186,PERDIDAS!$A$10:$M$18,4,FALSE)</f>
        <v>0.2</v>
      </c>
      <c r="AK186" s="199">
        <f>VLOOKUP(K186,PERDIDAS!$A$10:$M$18,5,FALSE)</f>
        <v>0.2</v>
      </c>
      <c r="AL186" s="199">
        <f>VLOOKUP(K186,PERDIDAS!$A$10:$M$18,6,FALSE)</f>
        <v>0.1</v>
      </c>
      <c r="AM186" s="199">
        <f>VLOOKUP(K186,PERDIDAS!$A$10:$M$18,7,FALSE)</f>
        <v>0.3</v>
      </c>
      <c r="AN186" s="199">
        <f>VLOOKUP(K186,PERDIDAS!$A$10:$M$18,8,FALSE)</f>
        <v>1</v>
      </c>
      <c r="AO186" s="199">
        <f>VLOOKUP(K186,PERDIDAS!$A$10:$M$18,9,FALSE)</f>
        <v>1</v>
      </c>
      <c r="AP186" s="199">
        <f>VLOOKUP(K186,PERDIDAS!$A$10:$M$18,10,FALSE)</f>
        <v>3.6</v>
      </c>
      <c r="AQ186" s="200">
        <f>VLOOKUP(K186,PERDIDAS!$A$10:$M$18,11,FALSE)</f>
        <v>0.4</v>
      </c>
      <c r="AR186" s="200">
        <f>VLOOKUP(K186,PERDIDAS!$A$10:$M$18,12,FALSE)</f>
        <v>1.1000000000000001</v>
      </c>
      <c r="AS186" s="200">
        <f>VLOOKUP(K186,PERDIDAS!$A$10:$M$18,13,FALSE)</f>
        <v>1.6</v>
      </c>
      <c r="AT186" s="200">
        <f>VLOOKUP(K186,PERDIDAS!$A$10:$M$18,13,FALSE)</f>
        <v>1.6</v>
      </c>
      <c r="BN186" s="60"/>
      <c r="BO186" s="60"/>
      <c r="BP186" s="196"/>
      <c r="BQ186" s="62"/>
      <c r="BR186" s="62"/>
      <c r="BS186" s="62"/>
      <c r="BT186" s="62"/>
      <c r="BU186" s="62"/>
      <c r="BV186" s="62"/>
      <c r="BW186" s="60"/>
      <c r="BX186" s="60"/>
      <c r="BY186" s="60"/>
      <c r="BZ186" s="60"/>
      <c r="CA186" s="60"/>
      <c r="CB186" s="197"/>
      <c r="CC186" s="60"/>
      <c r="CD186" s="60"/>
    </row>
    <row r="187" spans="1:90" s="63" customFormat="1">
      <c r="A187" s="64" t="s">
        <v>44</v>
      </c>
      <c r="B187" s="65">
        <v>5</v>
      </c>
      <c r="C187" s="78" t="s">
        <v>143</v>
      </c>
      <c r="D187" s="78" t="s">
        <v>146</v>
      </c>
      <c r="E187" s="76">
        <f>0.3+0.9</f>
        <v>1.2</v>
      </c>
      <c r="F187" s="77" t="s">
        <v>32</v>
      </c>
      <c r="G187" s="79">
        <f>VLOOKUP(F187,GASTOS!$A$8:$E$19,4,FALSE)</f>
        <v>0.8</v>
      </c>
      <c r="H187" s="79">
        <f>+G187</f>
        <v>0.8</v>
      </c>
      <c r="I187" s="76">
        <f t="shared" si="140"/>
        <v>0.101346216</v>
      </c>
      <c r="J187" s="80">
        <v>0.5</v>
      </c>
      <c r="K187" s="81">
        <f t="shared" si="141"/>
        <v>12.5</v>
      </c>
      <c r="L187" s="82">
        <f t="shared" si="142"/>
        <v>0.82584326349101733</v>
      </c>
      <c r="M187" s="83">
        <f t="shared" si="143"/>
        <v>0.12153039797455252</v>
      </c>
      <c r="N187" s="83">
        <f t="shared" si="144"/>
        <v>0.14583647756946302</v>
      </c>
      <c r="O187" s="245">
        <v>2</v>
      </c>
      <c r="P187" s="84"/>
      <c r="Q187" s="84"/>
      <c r="R187" s="245"/>
      <c r="S187" s="245"/>
      <c r="T187" s="245"/>
      <c r="U187" s="139"/>
      <c r="V187" s="77"/>
      <c r="W187" s="77"/>
      <c r="X187" s="77"/>
      <c r="Y187" s="77"/>
      <c r="Z187" s="84">
        <f>IF(J187=J188,0,0.25)</f>
        <v>0</v>
      </c>
      <c r="AA187" s="76">
        <f t="shared" si="145"/>
        <v>1</v>
      </c>
      <c r="AB187" s="83">
        <f t="shared" si="146"/>
        <v>0.12153039797455252</v>
      </c>
      <c r="AC187" s="83">
        <f t="shared" si="147"/>
        <v>0.26736687554401556</v>
      </c>
      <c r="AD187" s="247">
        <f>AD188-AC187</f>
        <v>4.9059990877605113</v>
      </c>
      <c r="AE187" s="54" t="str">
        <f t="shared" si="123"/>
        <v>BUENA</v>
      </c>
      <c r="AF187" s="135"/>
      <c r="AG187" s="198">
        <f t="shared" si="148"/>
        <v>5</v>
      </c>
      <c r="AH187" s="198" t="str">
        <f t="shared" si="149"/>
        <v>a1</v>
      </c>
      <c r="AI187" s="199">
        <f>VLOOKUP(K187,PERDIDAS!$A$10:$L$18,3,FALSE)</f>
        <v>0.5</v>
      </c>
      <c r="AJ187" s="199">
        <f>VLOOKUP(K187,PERDIDAS!$A$10:$M$18,4,FALSE)</f>
        <v>0.2</v>
      </c>
      <c r="AK187" s="199">
        <f>VLOOKUP(K187,PERDIDAS!$A$10:$M$18,5,FALSE)</f>
        <v>0.2</v>
      </c>
      <c r="AL187" s="199">
        <f>VLOOKUP(K187,PERDIDAS!$A$10:$M$18,6,FALSE)</f>
        <v>0.1</v>
      </c>
      <c r="AM187" s="199">
        <f>VLOOKUP(K187,PERDIDAS!$A$10:$M$18,7,FALSE)</f>
        <v>0.3</v>
      </c>
      <c r="AN187" s="199">
        <f>VLOOKUP(K187,PERDIDAS!$A$10:$M$18,8,FALSE)</f>
        <v>1</v>
      </c>
      <c r="AO187" s="199">
        <f>VLOOKUP(K187,PERDIDAS!$A$10:$M$18,9,FALSE)</f>
        <v>1</v>
      </c>
      <c r="AP187" s="199">
        <f>VLOOKUP(K187,PERDIDAS!$A$10:$M$18,10,FALSE)</f>
        <v>3.6</v>
      </c>
      <c r="AQ187" s="200">
        <f>VLOOKUP(K187,PERDIDAS!$A$10:$M$18,11,FALSE)</f>
        <v>0.4</v>
      </c>
      <c r="AR187" s="200">
        <f>VLOOKUP(K187,PERDIDAS!$A$10:$M$18,12,FALSE)</f>
        <v>1.1000000000000001</v>
      </c>
      <c r="AS187" s="200">
        <f>VLOOKUP(K187,PERDIDAS!$A$10:$M$18,13,FALSE)</f>
        <v>1.6</v>
      </c>
      <c r="AT187" s="200">
        <f>VLOOKUP(K187,PERDIDAS!$A$10:$M$18,13,FALSE)</f>
        <v>1.6</v>
      </c>
      <c r="AX187" s="135"/>
      <c r="AY187" s="135"/>
      <c r="AZ187" s="135"/>
      <c r="BA187" s="135"/>
      <c r="BB187" s="135"/>
      <c r="BC187" s="135"/>
      <c r="BD187" s="135"/>
      <c r="BE187" s="135"/>
      <c r="BF187" s="135"/>
      <c r="BG187" s="135"/>
      <c r="BH187" s="135"/>
      <c r="BI187" s="135"/>
      <c r="BJ187" s="135"/>
      <c r="BK187" s="135"/>
      <c r="BN187" s="60"/>
      <c r="BO187" s="60"/>
      <c r="BP187" s="196"/>
      <c r="BQ187" s="62"/>
      <c r="BR187" s="62"/>
      <c r="BS187" s="62"/>
      <c r="BT187" s="62"/>
      <c r="BU187" s="62"/>
      <c r="BV187" s="62"/>
      <c r="BW187" s="60"/>
      <c r="BX187" s="60"/>
      <c r="BY187" s="60"/>
      <c r="BZ187" s="60"/>
      <c r="CA187" s="60"/>
      <c r="CB187" s="197"/>
      <c r="CC187" s="60"/>
      <c r="CD187" s="60"/>
    </row>
    <row r="188" spans="1:90" s="63" customFormat="1">
      <c r="A188" s="64" t="s">
        <v>44</v>
      </c>
      <c r="B188" s="65">
        <v>5</v>
      </c>
      <c r="C188" s="78" t="s">
        <v>146</v>
      </c>
      <c r="D188" s="78" t="s">
        <v>149</v>
      </c>
      <c r="E188" s="76">
        <f>0.3+0.9</f>
        <v>1.2</v>
      </c>
      <c r="F188" s="77" t="s">
        <v>32</v>
      </c>
      <c r="G188" s="79">
        <f>VLOOKUP(F188,GASTOS!$A$8:$E$19,4,FALSE)</f>
        <v>0.8</v>
      </c>
      <c r="H188" s="79">
        <f>+H187+G188</f>
        <v>1.6</v>
      </c>
      <c r="I188" s="76">
        <f t="shared" si="140"/>
        <v>0.11921306399999999</v>
      </c>
      <c r="J188" s="80">
        <v>0.5</v>
      </c>
      <c r="K188" s="81">
        <f t="shared" si="141"/>
        <v>12.5</v>
      </c>
      <c r="L188" s="82">
        <f t="shared" si="142"/>
        <v>0.97143543893660034</v>
      </c>
      <c r="M188" s="83">
        <f t="shared" si="143"/>
        <v>0.16490523109289332</v>
      </c>
      <c r="N188" s="83">
        <f t="shared" si="144"/>
        <v>0.19788627731147199</v>
      </c>
      <c r="O188" s="245">
        <v>1</v>
      </c>
      <c r="P188" s="84"/>
      <c r="Q188" s="84"/>
      <c r="R188" s="245"/>
      <c r="S188" s="245"/>
      <c r="T188" s="245"/>
      <c r="U188" s="139">
        <v>1</v>
      </c>
      <c r="V188" s="77"/>
      <c r="W188" s="77"/>
      <c r="X188" s="77"/>
      <c r="Y188" s="77"/>
      <c r="Z188" s="84">
        <f>IF(J188=J189,0,0.25)</f>
        <v>0</v>
      </c>
      <c r="AA188" s="76">
        <f t="shared" si="145"/>
        <v>1.5</v>
      </c>
      <c r="AB188" s="83">
        <f t="shared" si="146"/>
        <v>0.24735784663933996</v>
      </c>
      <c r="AC188" s="83">
        <f t="shared" si="147"/>
        <v>0.44524412395081192</v>
      </c>
      <c r="AD188" s="247">
        <f>AD189-AC188</f>
        <v>5.1733659633045272</v>
      </c>
      <c r="AE188" s="54" t="str">
        <f t="shared" si="123"/>
        <v>BUENA</v>
      </c>
      <c r="AG188" s="198">
        <f t="shared" si="148"/>
        <v>5</v>
      </c>
      <c r="AH188" s="198" t="str">
        <f t="shared" si="149"/>
        <v>a2</v>
      </c>
      <c r="AI188" s="199">
        <f>VLOOKUP(K188,PERDIDAS!$A$10:$L$18,3,FALSE)</f>
        <v>0.5</v>
      </c>
      <c r="AJ188" s="199">
        <f>VLOOKUP(K188,PERDIDAS!$A$10:$M$18,4,FALSE)</f>
        <v>0.2</v>
      </c>
      <c r="AK188" s="199">
        <f>VLOOKUP(K188,PERDIDAS!$A$10:$M$18,5,FALSE)</f>
        <v>0.2</v>
      </c>
      <c r="AL188" s="199">
        <f>VLOOKUP(K188,PERDIDAS!$A$10:$M$18,6,FALSE)</f>
        <v>0.1</v>
      </c>
      <c r="AM188" s="199">
        <f>VLOOKUP(K188,PERDIDAS!$A$10:$M$18,7,FALSE)</f>
        <v>0.3</v>
      </c>
      <c r="AN188" s="199">
        <f>VLOOKUP(K188,PERDIDAS!$A$10:$M$18,8,FALSE)</f>
        <v>1</v>
      </c>
      <c r="AO188" s="199">
        <f>VLOOKUP(K188,PERDIDAS!$A$10:$M$18,9,FALSE)</f>
        <v>1</v>
      </c>
      <c r="AP188" s="199">
        <f>VLOOKUP(K188,PERDIDAS!$A$10:$M$18,10,FALSE)</f>
        <v>3.6</v>
      </c>
      <c r="AQ188" s="200">
        <f>VLOOKUP(K188,PERDIDAS!$A$10:$M$18,11,FALSE)</f>
        <v>0.4</v>
      </c>
      <c r="AR188" s="200">
        <f>VLOOKUP(K188,PERDIDAS!$A$10:$M$18,12,FALSE)</f>
        <v>1.1000000000000001</v>
      </c>
      <c r="AS188" s="200">
        <f>VLOOKUP(K188,PERDIDAS!$A$10:$M$18,13,FALSE)</f>
        <v>1.6</v>
      </c>
      <c r="AT188" s="200">
        <f>VLOOKUP(K188,PERDIDAS!$A$10:$M$18,13,FALSE)</f>
        <v>1.6</v>
      </c>
      <c r="BN188" s="60"/>
      <c r="BO188" s="60"/>
      <c r="BP188" s="196"/>
      <c r="BQ188" s="62"/>
      <c r="BR188" s="62"/>
      <c r="BS188" s="62"/>
      <c r="BT188" s="62"/>
      <c r="BU188" s="62"/>
      <c r="BV188" s="62"/>
      <c r="BW188" s="60"/>
      <c r="BX188" s="60"/>
      <c r="BY188" s="60"/>
      <c r="BZ188" s="60"/>
      <c r="CA188" s="60"/>
      <c r="CB188" s="197"/>
      <c r="CC188" s="60"/>
      <c r="CD188" s="60"/>
    </row>
    <row r="189" spans="1:90" s="63" customFormat="1">
      <c r="A189" s="64" t="s">
        <v>44</v>
      </c>
      <c r="B189" s="65">
        <v>5</v>
      </c>
      <c r="C189" s="78" t="s">
        <v>149</v>
      </c>
      <c r="D189" s="78" t="s">
        <v>152</v>
      </c>
      <c r="E189" s="76">
        <f>0.3+0.9</f>
        <v>1.2</v>
      </c>
      <c r="F189" s="77" t="s">
        <v>32</v>
      </c>
      <c r="G189" s="79">
        <f>VLOOKUP(F189,GASTOS!$A$8:$E$19,4,FALSE)</f>
        <v>0.8</v>
      </c>
      <c r="H189" s="79">
        <f>+H188+G189</f>
        <v>2.4000000000000004</v>
      </c>
      <c r="I189" s="76">
        <f t="shared" si="140"/>
        <v>0.13697354400000003</v>
      </c>
      <c r="J189" s="80">
        <v>0.5</v>
      </c>
      <c r="K189" s="81">
        <f t="shared" si="141"/>
        <v>12.5</v>
      </c>
      <c r="L189" s="82">
        <f t="shared" si="142"/>
        <v>1.1161608499412594</v>
      </c>
      <c r="M189" s="83">
        <f t="shared" si="143"/>
        <v>0.21409399306770288</v>
      </c>
      <c r="N189" s="83">
        <f t="shared" si="144"/>
        <v>0.25691279168124342</v>
      </c>
      <c r="O189" s="244">
        <v>1</v>
      </c>
      <c r="P189" s="55"/>
      <c r="Q189" s="55"/>
      <c r="R189" s="139"/>
      <c r="S189" s="139"/>
      <c r="T189" s="139"/>
      <c r="U189" s="139">
        <v>1</v>
      </c>
      <c r="V189" s="77"/>
      <c r="W189" s="77"/>
      <c r="X189" s="77"/>
      <c r="Y189" s="77"/>
      <c r="Z189" s="84">
        <f>IF(J189=J190,0,0.25)</f>
        <v>0</v>
      </c>
      <c r="AA189" s="76">
        <f t="shared" si="145"/>
        <v>1.5</v>
      </c>
      <c r="AB189" s="83">
        <f t="shared" si="146"/>
        <v>0.32114098960155435</v>
      </c>
      <c r="AC189" s="83">
        <f t="shared" si="147"/>
        <v>0.57805378128279772</v>
      </c>
      <c r="AD189" s="247">
        <f>AD190-AC189</f>
        <v>5.6186100872553393</v>
      </c>
      <c r="AE189" s="54" t="str">
        <f t="shared" si="123"/>
        <v>BUENA</v>
      </c>
      <c r="AG189" s="198">
        <f t="shared" si="148"/>
        <v>5</v>
      </c>
      <c r="AH189" s="198" t="str">
        <f t="shared" si="149"/>
        <v>a3</v>
      </c>
      <c r="AI189" s="199">
        <f>VLOOKUP(K189,PERDIDAS!$A$10:$L$18,3,FALSE)</f>
        <v>0.5</v>
      </c>
      <c r="AJ189" s="199">
        <f>VLOOKUP(K189,PERDIDAS!$A$10:$M$18,4,FALSE)</f>
        <v>0.2</v>
      </c>
      <c r="AK189" s="199">
        <f>VLOOKUP(K189,PERDIDAS!$A$10:$M$18,5,FALSE)</f>
        <v>0.2</v>
      </c>
      <c r="AL189" s="199">
        <f>VLOOKUP(K189,PERDIDAS!$A$10:$M$18,6,FALSE)</f>
        <v>0.1</v>
      </c>
      <c r="AM189" s="199">
        <f>VLOOKUP(K189,PERDIDAS!$A$10:$M$18,7,FALSE)</f>
        <v>0.3</v>
      </c>
      <c r="AN189" s="199">
        <f>VLOOKUP(K189,PERDIDAS!$A$10:$M$18,8,FALSE)</f>
        <v>1</v>
      </c>
      <c r="AO189" s="199">
        <f>VLOOKUP(K189,PERDIDAS!$A$10:$M$18,9,FALSE)</f>
        <v>1</v>
      </c>
      <c r="AP189" s="199">
        <f>VLOOKUP(K189,PERDIDAS!$A$10:$M$18,10,FALSE)</f>
        <v>3.6</v>
      </c>
      <c r="AQ189" s="200">
        <f>VLOOKUP(K189,PERDIDAS!$A$10:$M$18,11,FALSE)</f>
        <v>0.4</v>
      </c>
      <c r="AR189" s="200">
        <f>VLOOKUP(K189,PERDIDAS!$A$10:$M$18,12,FALSE)</f>
        <v>1.1000000000000001</v>
      </c>
      <c r="AS189" s="200">
        <f>VLOOKUP(K189,PERDIDAS!$A$10:$M$18,13,FALSE)</f>
        <v>1.6</v>
      </c>
      <c r="AT189" s="200">
        <f>VLOOKUP(K189,PERDIDAS!$A$10:$M$18,13,FALSE)</f>
        <v>1.6</v>
      </c>
      <c r="BN189" s="60"/>
      <c r="BO189" s="60"/>
      <c r="BP189" s="196"/>
      <c r="BQ189" s="62"/>
      <c r="BR189" s="60"/>
      <c r="BS189" s="60"/>
      <c r="BT189" s="60"/>
      <c r="BU189" s="60"/>
      <c r="BV189" s="60"/>
      <c r="BW189" s="60"/>
      <c r="BX189" s="60"/>
      <c r="BY189" s="60"/>
      <c r="BZ189" s="60"/>
      <c r="CA189" s="60"/>
      <c r="CB189" s="197"/>
      <c r="CC189" s="60"/>
      <c r="CD189" s="60"/>
    </row>
    <row r="190" spans="1:90" s="63" customFormat="1">
      <c r="A190" s="64" t="s">
        <v>44</v>
      </c>
      <c r="B190" s="65">
        <v>5</v>
      </c>
      <c r="C190" s="78" t="s">
        <v>152</v>
      </c>
      <c r="D190" s="78">
        <v>1</v>
      </c>
      <c r="E190" s="76">
        <f>0.3+0.45+1.95</f>
        <v>2.7</v>
      </c>
      <c r="F190" s="55" t="s">
        <v>32</v>
      </c>
      <c r="G190" s="79">
        <f>VLOOKUP(F190,GASTOS!$A$8:$E$19,4,FALSE)</f>
        <v>0.8</v>
      </c>
      <c r="H190" s="79">
        <f>H189+G190</f>
        <v>3.2</v>
      </c>
      <c r="I190" s="76">
        <f t="shared" si="140"/>
        <v>0.15462765600000003</v>
      </c>
      <c r="J190" s="80">
        <v>0.5</v>
      </c>
      <c r="K190" s="81">
        <f t="shared" si="141"/>
        <v>12.5</v>
      </c>
      <c r="L190" s="82">
        <f t="shared" si="142"/>
        <v>1.2600194965049942</v>
      </c>
      <c r="M190" s="83">
        <f t="shared" si="143"/>
        <v>0.26888810419128267</v>
      </c>
      <c r="N190" s="83">
        <f t="shared" si="144"/>
        <v>0.72599788131646326</v>
      </c>
      <c r="O190" s="244">
        <v>2</v>
      </c>
      <c r="P190" s="55"/>
      <c r="Q190" s="55"/>
      <c r="R190" s="139">
        <v>1</v>
      </c>
      <c r="S190" s="139"/>
      <c r="T190" s="139"/>
      <c r="U190" s="139">
        <v>1</v>
      </c>
      <c r="V190" s="55"/>
      <c r="W190" s="55"/>
      <c r="X190" s="55"/>
      <c r="Y190" s="55"/>
      <c r="Z190" s="84">
        <f>IF(J190=J191,0,0.25)</f>
        <v>0</v>
      </c>
      <c r="AA190" s="76">
        <f t="shared" si="145"/>
        <v>2.1</v>
      </c>
      <c r="AB190" s="83">
        <f t="shared" si="146"/>
        <v>0.56466501880169362</v>
      </c>
      <c r="AC190" s="83">
        <f t="shared" si="147"/>
        <v>1.2906629001181569</v>
      </c>
      <c r="AD190" s="247">
        <f>AD191-AC190</f>
        <v>6.1966638685381366</v>
      </c>
      <c r="AE190" s="54" t="str">
        <f t="shared" si="123"/>
        <v>BUENA</v>
      </c>
      <c r="AG190" s="198">
        <f t="shared" si="148"/>
        <v>5</v>
      </c>
      <c r="AH190" s="198" t="str">
        <f t="shared" si="149"/>
        <v>a4</v>
      </c>
      <c r="AI190" s="199">
        <f>VLOOKUP(K190,PERDIDAS!$A$10:$L$18,3,FALSE)</f>
        <v>0.5</v>
      </c>
      <c r="AJ190" s="199">
        <f>VLOOKUP(K190,PERDIDAS!$A$10:$M$18,4,FALSE)</f>
        <v>0.2</v>
      </c>
      <c r="AK190" s="199">
        <f>VLOOKUP(K190,PERDIDAS!$A$10:$M$18,5,FALSE)</f>
        <v>0.2</v>
      </c>
      <c r="AL190" s="199">
        <f>VLOOKUP(K190,PERDIDAS!$A$10:$M$18,6,FALSE)</f>
        <v>0.1</v>
      </c>
      <c r="AM190" s="199">
        <f>VLOOKUP(K190,PERDIDAS!$A$10:$M$18,7,FALSE)</f>
        <v>0.3</v>
      </c>
      <c r="AN190" s="199">
        <f>VLOOKUP(K190,PERDIDAS!$A$10:$M$18,8,FALSE)</f>
        <v>1</v>
      </c>
      <c r="AO190" s="199">
        <f>VLOOKUP(K190,PERDIDAS!$A$10:$M$18,9,FALSE)</f>
        <v>1</v>
      </c>
      <c r="AP190" s="199">
        <f>VLOOKUP(K190,PERDIDAS!$A$10:$M$18,10,FALSE)</f>
        <v>3.6</v>
      </c>
      <c r="AQ190" s="200">
        <f>VLOOKUP(K190,PERDIDAS!$A$10:$M$18,11,FALSE)</f>
        <v>0.4</v>
      </c>
      <c r="AR190" s="200">
        <f>VLOOKUP(K190,PERDIDAS!$A$10:$M$18,12,FALSE)</f>
        <v>1.1000000000000001</v>
      </c>
      <c r="AS190" s="200">
        <f>VLOOKUP(K190,PERDIDAS!$A$10:$M$18,13,FALSE)</f>
        <v>1.6</v>
      </c>
      <c r="AT190" s="200">
        <f>VLOOKUP(K190,PERDIDAS!$A$10:$M$18,13,FALSE)</f>
        <v>1.6</v>
      </c>
      <c r="BN190" s="60"/>
      <c r="BO190" s="60"/>
      <c r="BP190" s="196"/>
      <c r="BQ190" s="62"/>
      <c r="BR190" s="60"/>
      <c r="BS190" s="60"/>
      <c r="BT190" s="60"/>
      <c r="BU190" s="60"/>
      <c r="BV190" s="60"/>
      <c r="BW190" s="60"/>
      <c r="BX190" s="60"/>
      <c r="BY190" s="60"/>
      <c r="BZ190" s="60"/>
      <c r="CA190" s="60"/>
      <c r="CB190" s="197"/>
      <c r="CC190" s="60"/>
      <c r="CD190" s="60"/>
      <c r="CE190" s="60"/>
      <c r="CF190" s="60"/>
      <c r="CG190" s="60"/>
      <c r="CH190" s="60"/>
      <c r="CI190" s="60"/>
      <c r="CJ190" s="60"/>
      <c r="CK190" s="60"/>
      <c r="CL190" s="60"/>
    </row>
    <row r="191" spans="1:90" s="63" customFormat="1">
      <c r="A191" s="64" t="s">
        <v>44</v>
      </c>
      <c r="B191" s="65">
        <v>5</v>
      </c>
      <c r="C191" s="55">
        <v>1</v>
      </c>
      <c r="D191" s="55" t="s">
        <v>281</v>
      </c>
      <c r="E191" s="55">
        <v>0.2</v>
      </c>
      <c r="F191" s="55" t="s">
        <v>394</v>
      </c>
      <c r="G191" s="79">
        <f>VLOOKUP(F191,GASTOS!$A$8:$E$19,4,FALSE)</f>
        <v>0</v>
      </c>
      <c r="H191" s="79">
        <f>+H190+G191+H186</f>
        <v>15.7</v>
      </c>
      <c r="I191" s="76">
        <f t="shared" si="140"/>
        <v>0.41665778099999995</v>
      </c>
      <c r="J191" s="80">
        <v>0.5</v>
      </c>
      <c r="K191" s="81">
        <f t="shared" si="141"/>
        <v>12.5</v>
      </c>
      <c r="L191" s="82">
        <f t="shared" si="142"/>
        <v>3.395233045701139</v>
      </c>
      <c r="M191" s="83">
        <f t="shared" si="143"/>
        <v>1.7328780905818664</v>
      </c>
      <c r="N191" s="83">
        <f t="shared" si="144"/>
        <v>0.34657561811637327</v>
      </c>
      <c r="O191" s="244"/>
      <c r="P191" s="55"/>
      <c r="Q191" s="55"/>
      <c r="R191" s="139"/>
      <c r="S191" s="139"/>
      <c r="T191" s="139"/>
      <c r="U191" s="139">
        <v>1</v>
      </c>
      <c r="V191" s="55"/>
      <c r="W191" s="55"/>
      <c r="X191" s="55"/>
      <c r="Y191" s="55"/>
      <c r="Z191" s="84">
        <f>IF(J191=J192,0,0.25)</f>
        <v>0.25</v>
      </c>
      <c r="AA191" s="76">
        <f t="shared" si="145"/>
        <v>1.25</v>
      </c>
      <c r="AB191" s="83">
        <f t="shared" si="146"/>
        <v>2.1660976132273331</v>
      </c>
      <c r="AC191" s="83">
        <f t="shared" si="147"/>
        <v>2.5126732313437063</v>
      </c>
      <c r="AD191" s="249">
        <f>AD192-AC191+10</f>
        <v>7.4873267686562937</v>
      </c>
      <c r="AE191" s="54" t="str">
        <f t="shared" si="123"/>
        <v>BUENA</v>
      </c>
      <c r="AG191" s="198">
        <f t="shared" si="148"/>
        <v>5</v>
      </c>
      <c r="AH191" s="198">
        <f t="shared" si="149"/>
        <v>1</v>
      </c>
      <c r="AI191" s="199">
        <f>VLOOKUP(K191,PERDIDAS!$A$10:$L$18,3,FALSE)</f>
        <v>0.5</v>
      </c>
      <c r="AJ191" s="199">
        <f>VLOOKUP(K191,PERDIDAS!$A$10:$M$18,4,FALSE)</f>
        <v>0.2</v>
      </c>
      <c r="AK191" s="199">
        <f>VLOOKUP(K191,PERDIDAS!$A$10:$M$18,5,FALSE)</f>
        <v>0.2</v>
      </c>
      <c r="AL191" s="199">
        <f>VLOOKUP(K191,PERDIDAS!$A$10:$M$18,6,FALSE)</f>
        <v>0.1</v>
      </c>
      <c r="AM191" s="199">
        <f>VLOOKUP(K191,PERDIDAS!$A$10:$M$18,7,FALSE)</f>
        <v>0.3</v>
      </c>
      <c r="AN191" s="199">
        <f>VLOOKUP(K191,PERDIDAS!$A$10:$M$18,8,FALSE)</f>
        <v>1</v>
      </c>
      <c r="AO191" s="199">
        <f>VLOOKUP(K191,PERDIDAS!$A$10:$M$18,9,FALSE)</f>
        <v>1</v>
      </c>
      <c r="AP191" s="199">
        <f>VLOOKUP(K191,PERDIDAS!$A$10:$M$18,10,FALSE)</f>
        <v>3.6</v>
      </c>
      <c r="AQ191" s="200">
        <f>VLOOKUP(K191,PERDIDAS!$A$10:$M$18,11,FALSE)</f>
        <v>0.4</v>
      </c>
      <c r="AR191" s="200">
        <f>VLOOKUP(K191,PERDIDAS!$A$10:$M$18,12,FALSE)</f>
        <v>1.1000000000000001</v>
      </c>
      <c r="AS191" s="200">
        <f>VLOOKUP(K191,PERDIDAS!$A$10:$M$18,13,FALSE)</f>
        <v>1.6</v>
      </c>
      <c r="AT191" s="200">
        <f>VLOOKUP(K191,PERDIDAS!$A$10:$M$18,13,FALSE)</f>
        <v>1.6</v>
      </c>
      <c r="BN191" s="60"/>
      <c r="BO191" s="60"/>
      <c r="BP191" s="196"/>
      <c r="BQ191" s="62"/>
      <c r="BR191" s="60"/>
      <c r="BS191" s="60"/>
      <c r="BT191" s="60"/>
      <c r="BU191" s="60"/>
      <c r="BV191" s="60"/>
      <c r="BW191" s="60"/>
      <c r="BX191" s="60"/>
      <c r="BY191" s="60"/>
      <c r="BZ191" s="60"/>
      <c r="CA191" s="60"/>
      <c r="CB191" s="197"/>
      <c r="CC191" s="60"/>
      <c r="CD191" s="60"/>
      <c r="CE191" s="60"/>
      <c r="CF191" s="60"/>
      <c r="CG191" s="60"/>
      <c r="CH191" s="60"/>
      <c r="CI191" s="60"/>
      <c r="CJ191" s="60"/>
      <c r="CK191" s="60"/>
      <c r="CL191" s="60"/>
    </row>
    <row r="192" spans="1:90" s="63" customFormat="1">
      <c r="A192" s="206"/>
      <c r="B192" s="207"/>
      <c r="C192" s="200"/>
      <c r="D192" s="200"/>
      <c r="E192" s="200"/>
      <c r="F192" s="200"/>
      <c r="G192" s="79"/>
      <c r="H192" s="211"/>
      <c r="I192" s="209"/>
      <c r="J192" s="212"/>
      <c r="K192" s="213"/>
      <c r="L192" s="214"/>
      <c r="M192" s="215"/>
      <c r="N192" s="215"/>
      <c r="O192" s="211"/>
      <c r="P192" s="200"/>
      <c r="Q192" s="200"/>
      <c r="R192" s="200"/>
      <c r="S192" s="200"/>
      <c r="T192" s="200"/>
      <c r="U192" s="200"/>
      <c r="V192" s="200"/>
      <c r="W192" s="200"/>
      <c r="X192" s="200"/>
      <c r="Y192" s="200"/>
      <c r="Z192" s="201"/>
      <c r="AA192" s="209"/>
      <c r="AB192" s="215"/>
      <c r="AC192" s="215"/>
      <c r="AD192" s="252"/>
      <c r="AE192" s="63" t="str">
        <f t="shared" si="123"/>
        <v>MALA</v>
      </c>
      <c r="AG192" s="198"/>
      <c r="AH192" s="198"/>
      <c r="AI192" s="199"/>
      <c r="AJ192" s="199"/>
      <c r="AK192" s="199"/>
      <c r="AL192" s="199"/>
      <c r="AM192" s="199"/>
      <c r="AN192" s="199"/>
      <c r="AO192" s="199"/>
      <c r="AP192" s="199"/>
      <c r="AQ192" s="200"/>
      <c r="AR192" s="200"/>
      <c r="AS192" s="200"/>
      <c r="AT192" s="200"/>
      <c r="BN192" s="60"/>
      <c r="BO192" s="60"/>
      <c r="BP192" s="196"/>
      <c r="BQ192" s="62"/>
      <c r="BR192" s="60"/>
      <c r="BS192" s="60"/>
      <c r="BT192" s="60"/>
      <c r="BU192" s="60"/>
      <c r="BV192" s="60"/>
      <c r="BW192" s="60"/>
      <c r="BX192" s="60"/>
      <c r="BY192" s="60"/>
      <c r="BZ192" s="60"/>
      <c r="CA192" s="60"/>
      <c r="CB192" s="197"/>
      <c r="CC192" s="60"/>
      <c r="CD192" s="60"/>
      <c r="CE192" s="60"/>
      <c r="CF192" s="60"/>
      <c r="CG192" s="60"/>
      <c r="CH192" s="60"/>
      <c r="CI192" s="60"/>
      <c r="CJ192" s="60"/>
      <c r="CK192" s="60"/>
      <c r="CL192" s="60"/>
    </row>
    <row r="193" spans="1:90" s="63" customFormat="1">
      <c r="A193" s="64" t="s">
        <v>44</v>
      </c>
      <c r="B193" s="65">
        <v>6</v>
      </c>
      <c r="C193" s="78" t="s">
        <v>144</v>
      </c>
      <c r="D193" s="78" t="s">
        <v>147</v>
      </c>
      <c r="E193" s="76">
        <v>1.02</v>
      </c>
      <c r="F193" s="55" t="s">
        <v>27</v>
      </c>
      <c r="G193" s="79">
        <f>VLOOKUP(F193,GASTOS!$A$8:$E$19,4,FALSE)</f>
        <v>2.5</v>
      </c>
      <c r="H193" s="79">
        <f>+H192+G193</f>
        <v>2.5</v>
      </c>
      <c r="I193" s="76">
        <f t="shared" ref="I193:I202" si="150">IF(H193&lt;100,0.083373+0.022533*H193-0.0000831*H193^2,0)</f>
        <v>0.13918612500000002</v>
      </c>
      <c r="J193" s="80">
        <v>0.5</v>
      </c>
      <c r="K193" s="81">
        <f t="shared" ref="K193:K202" si="151">+J193*2.5*10</f>
        <v>12.5</v>
      </c>
      <c r="L193" s="82">
        <f t="shared" ref="L193:L202" si="152">(I193/1000)/((PI()*(K193/1000)^2)/4)</f>
        <v>1.1341905819420894</v>
      </c>
      <c r="M193" s="83">
        <f t="shared" ref="M193:M202" si="153">0.0020233*((I193/1000)^1.8797/(K193/1000)^4.8797)</f>
        <v>0.22064078151314623</v>
      </c>
      <c r="N193" s="83">
        <f t="shared" ref="N193:N202" si="154">M193*E193</f>
        <v>0.22505359714340917</v>
      </c>
      <c r="O193" s="245">
        <v>1</v>
      </c>
      <c r="P193" s="84"/>
      <c r="Q193" s="84"/>
      <c r="R193" s="245">
        <v>1</v>
      </c>
      <c r="S193" s="245"/>
      <c r="T193" s="245"/>
      <c r="U193" s="245"/>
      <c r="V193" s="77"/>
      <c r="W193" s="77"/>
      <c r="X193" s="77"/>
      <c r="Y193" s="77"/>
      <c r="Z193" s="84">
        <f>IF(J193=J194,0,0.25)</f>
        <v>0</v>
      </c>
      <c r="AA193" s="76">
        <f t="shared" ref="AA193:AA202" si="155">O193*AI193+P193*AJ193+Q193*AK193+R193*AL193+S193*AM193+T193*AN193+U193*AO193+V193*AP193+W193*AQ193+X193*AR193+Y193*AS193+Z193</f>
        <v>0.6</v>
      </c>
      <c r="AB193" s="83">
        <f t="shared" ref="AB193:AB202" si="156">AA193*M193</f>
        <v>0.13238446890788774</v>
      </c>
      <c r="AC193" s="83">
        <f t="shared" ref="AC193:AC202" si="157">AB193+N193</f>
        <v>0.35743806605129691</v>
      </c>
      <c r="AD193" s="247">
        <f>AD194-AC193</f>
        <v>-2.1749092031449742</v>
      </c>
      <c r="AE193" s="54" t="str">
        <f t="shared" si="123"/>
        <v>MALA</v>
      </c>
      <c r="AG193" s="198">
        <f t="shared" si="148"/>
        <v>6</v>
      </c>
      <c r="AH193" s="198" t="str">
        <f t="shared" si="149"/>
        <v>b1</v>
      </c>
      <c r="AI193" s="199">
        <f>VLOOKUP(K193,PERDIDAS!$A$10:$L$18,3,FALSE)</f>
        <v>0.5</v>
      </c>
      <c r="AJ193" s="199">
        <f>VLOOKUP(K193,PERDIDAS!$A$10:$M$18,4,FALSE)</f>
        <v>0.2</v>
      </c>
      <c r="AK193" s="199">
        <f>VLOOKUP(K193,PERDIDAS!$A$10:$M$18,5,FALSE)</f>
        <v>0.2</v>
      </c>
      <c r="AL193" s="199">
        <f>VLOOKUP(K193,PERDIDAS!$A$10:$M$18,6,FALSE)</f>
        <v>0.1</v>
      </c>
      <c r="AM193" s="199">
        <f>VLOOKUP(K193,PERDIDAS!$A$10:$M$18,7,FALSE)</f>
        <v>0.3</v>
      </c>
      <c r="AN193" s="199">
        <f>VLOOKUP(K193,PERDIDAS!$A$10:$M$18,8,FALSE)</f>
        <v>1</v>
      </c>
      <c r="AO193" s="199">
        <f>VLOOKUP(K193,PERDIDAS!$A$10:$M$18,9,FALSE)</f>
        <v>1</v>
      </c>
      <c r="AP193" s="199">
        <f>VLOOKUP(K193,PERDIDAS!$A$10:$M$18,10,FALSE)</f>
        <v>3.6</v>
      </c>
      <c r="AQ193" s="200">
        <f>VLOOKUP(K193,PERDIDAS!$A$10:$M$18,11,FALSE)</f>
        <v>0.4</v>
      </c>
      <c r="AR193" s="200">
        <f>VLOOKUP(K193,PERDIDAS!$A$10:$M$18,12,FALSE)</f>
        <v>1.1000000000000001</v>
      </c>
      <c r="AS193" s="200">
        <f>VLOOKUP(K193,PERDIDAS!$A$10:$M$18,13,FALSE)</f>
        <v>1.6</v>
      </c>
      <c r="AT193" s="200">
        <f>VLOOKUP(K193,PERDIDAS!$A$10:$M$18,13,FALSE)</f>
        <v>1.6</v>
      </c>
      <c r="BN193" s="60"/>
      <c r="BO193" s="60"/>
      <c r="BP193" s="196"/>
      <c r="BQ193" s="62"/>
      <c r="BR193" s="62"/>
      <c r="BS193" s="62"/>
      <c r="BT193" s="62"/>
      <c r="BU193" s="62"/>
      <c r="BV193" s="62"/>
      <c r="BW193" s="62"/>
      <c r="BX193" s="62"/>
      <c r="BY193" s="60"/>
      <c r="BZ193" s="60"/>
      <c r="CA193" s="60"/>
      <c r="CB193" s="197"/>
      <c r="CC193" s="60"/>
      <c r="CD193" s="60"/>
    </row>
    <row r="194" spans="1:90" s="63" customFormat="1">
      <c r="A194" s="64" t="s">
        <v>44</v>
      </c>
      <c r="B194" s="65">
        <v>6</v>
      </c>
      <c r="C194" s="55" t="s">
        <v>147</v>
      </c>
      <c r="D194" s="55" t="s">
        <v>151</v>
      </c>
      <c r="E194" s="76">
        <v>1</v>
      </c>
      <c r="F194" s="77" t="s">
        <v>27</v>
      </c>
      <c r="G194" s="79">
        <f>VLOOKUP(F194,GASTOS!$A$8:$E$19,4,FALSE)</f>
        <v>2.5</v>
      </c>
      <c r="H194" s="79">
        <f>+H193+G194</f>
        <v>5</v>
      </c>
      <c r="I194" s="76">
        <f t="shared" si="150"/>
        <v>0.19396049999999998</v>
      </c>
      <c r="J194" s="80">
        <v>0.5</v>
      </c>
      <c r="K194" s="81">
        <f t="shared" si="151"/>
        <v>12.5</v>
      </c>
      <c r="L194" s="82">
        <f t="shared" si="152"/>
        <v>1.5805323437862686</v>
      </c>
      <c r="M194" s="83">
        <f t="shared" si="153"/>
        <v>0.41170218474968712</v>
      </c>
      <c r="N194" s="83">
        <f t="shared" si="154"/>
        <v>0.41170218474968712</v>
      </c>
      <c r="O194" s="245"/>
      <c r="P194" s="84"/>
      <c r="Q194" s="84"/>
      <c r="R194" s="245">
        <v>1</v>
      </c>
      <c r="S194" s="245"/>
      <c r="T194" s="139"/>
      <c r="U194" s="139">
        <v>1</v>
      </c>
      <c r="V194" s="77"/>
      <c r="W194" s="77"/>
      <c r="X194" s="77"/>
      <c r="Y194" s="77"/>
      <c r="Z194" s="84">
        <f>IF(J194=J195,0,0.25)</f>
        <v>0</v>
      </c>
      <c r="AA194" s="76">
        <f t="shared" si="155"/>
        <v>1.1000000000000001</v>
      </c>
      <c r="AB194" s="83">
        <f t="shared" si="156"/>
        <v>0.45287240322465588</v>
      </c>
      <c r="AC194" s="83">
        <f t="shared" si="157"/>
        <v>0.86457458797434295</v>
      </c>
      <c r="AD194" s="247">
        <f>AD195-AC194</f>
        <v>-1.8174711370936771</v>
      </c>
      <c r="AE194" s="54" t="str">
        <f t="shared" si="123"/>
        <v>MALA</v>
      </c>
      <c r="AG194" s="198">
        <f t="shared" si="148"/>
        <v>6</v>
      </c>
      <c r="AH194" s="198" t="str">
        <f t="shared" si="149"/>
        <v>b2</v>
      </c>
      <c r="AI194" s="199">
        <f>VLOOKUP(K194,PERDIDAS!$A$10:$L$18,3,FALSE)</f>
        <v>0.5</v>
      </c>
      <c r="AJ194" s="199">
        <f>VLOOKUP(K194,PERDIDAS!$A$10:$M$18,4,FALSE)</f>
        <v>0.2</v>
      </c>
      <c r="AK194" s="199">
        <f>VLOOKUP(K194,PERDIDAS!$A$10:$M$18,5,FALSE)</f>
        <v>0.2</v>
      </c>
      <c r="AL194" s="199">
        <f>VLOOKUP(K194,PERDIDAS!$A$10:$M$18,6,FALSE)</f>
        <v>0.1</v>
      </c>
      <c r="AM194" s="199">
        <f>VLOOKUP(K194,PERDIDAS!$A$10:$M$18,7,FALSE)</f>
        <v>0.3</v>
      </c>
      <c r="AN194" s="199">
        <f>VLOOKUP(K194,PERDIDAS!$A$10:$M$18,8,FALSE)</f>
        <v>1</v>
      </c>
      <c r="AO194" s="199">
        <f>VLOOKUP(K194,PERDIDAS!$A$10:$M$18,9,FALSE)</f>
        <v>1</v>
      </c>
      <c r="AP194" s="199">
        <f>VLOOKUP(K194,PERDIDAS!$A$10:$M$18,10,FALSE)</f>
        <v>3.6</v>
      </c>
      <c r="AQ194" s="200">
        <f>VLOOKUP(K194,PERDIDAS!$A$10:$M$18,11,FALSE)</f>
        <v>0.4</v>
      </c>
      <c r="AR194" s="200">
        <f>VLOOKUP(K194,PERDIDAS!$A$10:$M$18,12,FALSE)</f>
        <v>1.1000000000000001</v>
      </c>
      <c r="AS194" s="200">
        <f>VLOOKUP(K194,PERDIDAS!$A$10:$M$18,13,FALSE)</f>
        <v>1.6</v>
      </c>
      <c r="AT194" s="200">
        <f>VLOOKUP(K194,PERDIDAS!$A$10:$M$18,13,FALSE)</f>
        <v>1.6</v>
      </c>
      <c r="BN194" s="60"/>
      <c r="BO194" s="60"/>
      <c r="BP194" s="196"/>
      <c r="BQ194" s="62"/>
      <c r="BR194" s="62"/>
      <c r="BS194" s="62"/>
      <c r="BT194" s="62"/>
      <c r="BU194" s="62"/>
      <c r="BV194" s="60"/>
      <c r="BW194" s="60"/>
      <c r="BX194" s="60"/>
      <c r="BY194" s="60"/>
      <c r="BZ194" s="60"/>
      <c r="CA194" s="60"/>
      <c r="CB194" s="197"/>
      <c r="CC194" s="60"/>
      <c r="CD194" s="60"/>
    </row>
    <row r="195" spans="1:90" s="63" customFormat="1">
      <c r="A195" s="64" t="s">
        <v>44</v>
      </c>
      <c r="B195" s="65">
        <v>6</v>
      </c>
      <c r="C195" s="55" t="s">
        <v>151</v>
      </c>
      <c r="D195" s="55" t="s">
        <v>153</v>
      </c>
      <c r="E195" s="76">
        <v>1.02</v>
      </c>
      <c r="F195" s="55" t="s">
        <v>27</v>
      </c>
      <c r="G195" s="79">
        <f>VLOOKUP(F195,GASTOS!$A$8:$E$19,4,FALSE)</f>
        <v>2.5</v>
      </c>
      <c r="H195" s="79">
        <f>+H194+G195</f>
        <v>7.5</v>
      </c>
      <c r="I195" s="76">
        <f t="shared" si="150"/>
        <v>0.24769612499999999</v>
      </c>
      <c r="J195" s="80">
        <v>0.5</v>
      </c>
      <c r="K195" s="81">
        <f t="shared" si="151"/>
        <v>12.5</v>
      </c>
      <c r="L195" s="82">
        <f t="shared" si="152"/>
        <v>2.0184096091370489</v>
      </c>
      <c r="M195" s="83">
        <f t="shared" si="153"/>
        <v>0.65195622246366658</v>
      </c>
      <c r="N195" s="83">
        <f t="shared" si="154"/>
        <v>0.66499534691293993</v>
      </c>
      <c r="O195" s="245"/>
      <c r="P195" s="55"/>
      <c r="Q195" s="55"/>
      <c r="R195" s="246">
        <v>1</v>
      </c>
      <c r="S195" s="139"/>
      <c r="T195" s="139"/>
      <c r="U195" s="139">
        <v>1</v>
      </c>
      <c r="V195" s="77"/>
      <c r="W195" s="77"/>
      <c r="X195" s="77"/>
      <c r="Y195" s="77"/>
      <c r="Z195" s="84">
        <f>IF(J195=J196,0,0.25)</f>
        <v>0</v>
      </c>
      <c r="AA195" s="76">
        <f t="shared" si="155"/>
        <v>1.1000000000000001</v>
      </c>
      <c r="AB195" s="83">
        <f t="shared" si="156"/>
        <v>0.71715184471003335</v>
      </c>
      <c r="AC195" s="83">
        <f t="shared" si="157"/>
        <v>1.3821471916229733</v>
      </c>
      <c r="AD195" s="247">
        <f>AD196-AC195</f>
        <v>-0.95289654911933419</v>
      </c>
      <c r="AE195" s="54" t="str">
        <f t="shared" si="123"/>
        <v>MALA</v>
      </c>
      <c r="AG195" s="198">
        <f t="shared" si="148"/>
        <v>6</v>
      </c>
      <c r="AH195" s="198" t="str">
        <f t="shared" si="149"/>
        <v>b3</v>
      </c>
      <c r="AI195" s="199">
        <f>VLOOKUP(K195,PERDIDAS!$A$10:$L$18,3,FALSE)</f>
        <v>0.5</v>
      </c>
      <c r="AJ195" s="199">
        <f>VLOOKUP(K195,PERDIDAS!$A$10:$M$18,4,FALSE)</f>
        <v>0.2</v>
      </c>
      <c r="AK195" s="199">
        <f>VLOOKUP(K195,PERDIDAS!$A$10:$M$18,5,FALSE)</f>
        <v>0.2</v>
      </c>
      <c r="AL195" s="199">
        <f>VLOOKUP(K195,PERDIDAS!$A$10:$M$18,6,FALSE)</f>
        <v>0.1</v>
      </c>
      <c r="AM195" s="199">
        <f>VLOOKUP(K195,PERDIDAS!$A$10:$M$18,7,FALSE)</f>
        <v>0.3</v>
      </c>
      <c r="AN195" s="199">
        <f>VLOOKUP(K195,PERDIDAS!$A$10:$M$18,8,FALSE)</f>
        <v>1</v>
      </c>
      <c r="AO195" s="199">
        <f>VLOOKUP(K195,PERDIDAS!$A$10:$M$18,9,FALSE)</f>
        <v>1</v>
      </c>
      <c r="AP195" s="199">
        <f>VLOOKUP(K195,PERDIDAS!$A$10:$M$18,10,FALSE)</f>
        <v>3.6</v>
      </c>
      <c r="AQ195" s="200">
        <f>VLOOKUP(K195,PERDIDAS!$A$10:$M$18,11,FALSE)</f>
        <v>0.4</v>
      </c>
      <c r="AR195" s="200">
        <f>VLOOKUP(K195,PERDIDAS!$A$10:$M$18,12,FALSE)</f>
        <v>1.1000000000000001</v>
      </c>
      <c r="AS195" s="200">
        <f>VLOOKUP(K195,PERDIDAS!$A$10:$M$18,13,FALSE)</f>
        <v>1.6</v>
      </c>
      <c r="AT195" s="200">
        <f>VLOOKUP(K195,PERDIDAS!$A$10:$M$18,13,FALSE)</f>
        <v>1.6</v>
      </c>
      <c r="BN195" s="60"/>
      <c r="BO195" s="60"/>
      <c r="BP195" s="196"/>
      <c r="BQ195" s="62"/>
      <c r="BR195" s="60"/>
      <c r="BS195" s="60"/>
      <c r="BT195" s="60"/>
      <c r="BU195" s="60"/>
      <c r="BV195" s="60"/>
      <c r="BW195" s="60"/>
      <c r="BX195" s="60"/>
      <c r="BY195" s="60"/>
      <c r="BZ195" s="60"/>
      <c r="CA195" s="60"/>
      <c r="CB195" s="197"/>
      <c r="CC195" s="60"/>
      <c r="CD195" s="60"/>
    </row>
    <row r="196" spans="1:90" s="63" customFormat="1">
      <c r="A196" s="64" t="s">
        <v>44</v>
      </c>
      <c r="B196" s="65">
        <v>6</v>
      </c>
      <c r="C196" s="55" t="s">
        <v>153</v>
      </c>
      <c r="D196" s="55" t="s">
        <v>154</v>
      </c>
      <c r="E196" s="76">
        <v>1.03</v>
      </c>
      <c r="F196" s="77" t="s">
        <v>27</v>
      </c>
      <c r="G196" s="79">
        <f>VLOOKUP(F196,GASTOS!$A$8:$E$19,4,FALSE)</f>
        <v>2.5</v>
      </c>
      <c r="H196" s="79">
        <f>+H195+G196</f>
        <v>10</v>
      </c>
      <c r="I196" s="76">
        <f t="shared" si="150"/>
        <v>0.30039300000000002</v>
      </c>
      <c r="J196" s="80">
        <v>0.5</v>
      </c>
      <c r="K196" s="81">
        <f t="shared" si="151"/>
        <v>12.5</v>
      </c>
      <c r="L196" s="82">
        <f t="shared" si="152"/>
        <v>2.4478223779944304</v>
      </c>
      <c r="M196" s="83">
        <f t="shared" si="153"/>
        <v>0.93687580524507608</v>
      </c>
      <c r="N196" s="83">
        <f t="shared" si="154"/>
        <v>0.96498207940242842</v>
      </c>
      <c r="O196" s="245"/>
      <c r="P196" s="84"/>
      <c r="Q196" s="84"/>
      <c r="R196" s="245">
        <v>1</v>
      </c>
      <c r="S196" s="245"/>
      <c r="T196" s="245"/>
      <c r="U196" s="139">
        <v>1</v>
      </c>
      <c r="V196" s="77"/>
      <c r="W196" s="77"/>
      <c r="X196" s="77"/>
      <c r="Y196" s="77"/>
      <c r="Z196" s="84">
        <f>IF(J196=J197,0,0.25)</f>
        <v>0</v>
      </c>
      <c r="AA196" s="76">
        <f t="shared" si="155"/>
        <v>1.1000000000000001</v>
      </c>
      <c r="AB196" s="83">
        <f t="shared" si="156"/>
        <v>1.0305633857695837</v>
      </c>
      <c r="AC196" s="83">
        <f t="shared" si="157"/>
        <v>1.9955454651720121</v>
      </c>
      <c r="AD196" s="247">
        <f>AD197-AC196</f>
        <v>0.42925064250363909</v>
      </c>
      <c r="AE196" s="54" t="str">
        <f t="shared" si="123"/>
        <v>BUENA</v>
      </c>
      <c r="AG196" s="198">
        <f t="shared" si="148"/>
        <v>6</v>
      </c>
      <c r="AH196" s="198" t="str">
        <f t="shared" si="149"/>
        <v>b4</v>
      </c>
      <c r="AI196" s="199">
        <f>VLOOKUP(K196,PERDIDAS!$A$10:$L$18,3,FALSE)</f>
        <v>0.5</v>
      </c>
      <c r="AJ196" s="199">
        <f>VLOOKUP(K196,PERDIDAS!$A$10:$M$18,4,FALSE)</f>
        <v>0.2</v>
      </c>
      <c r="AK196" s="199">
        <f>VLOOKUP(K196,PERDIDAS!$A$10:$M$18,5,FALSE)</f>
        <v>0.2</v>
      </c>
      <c r="AL196" s="199">
        <f>VLOOKUP(K196,PERDIDAS!$A$10:$M$18,6,FALSE)</f>
        <v>0.1</v>
      </c>
      <c r="AM196" s="199">
        <f>VLOOKUP(K196,PERDIDAS!$A$10:$M$18,7,FALSE)</f>
        <v>0.3</v>
      </c>
      <c r="AN196" s="199">
        <f>VLOOKUP(K196,PERDIDAS!$A$10:$M$18,8,FALSE)</f>
        <v>1</v>
      </c>
      <c r="AO196" s="199">
        <f>VLOOKUP(K196,PERDIDAS!$A$10:$M$18,9,FALSE)</f>
        <v>1</v>
      </c>
      <c r="AP196" s="199">
        <f>VLOOKUP(K196,PERDIDAS!$A$10:$M$18,10,FALSE)</f>
        <v>3.6</v>
      </c>
      <c r="AQ196" s="200">
        <f>VLOOKUP(K196,PERDIDAS!$A$10:$M$18,11,FALSE)</f>
        <v>0.4</v>
      </c>
      <c r="AR196" s="200">
        <f>VLOOKUP(K196,PERDIDAS!$A$10:$M$18,12,FALSE)</f>
        <v>1.1000000000000001</v>
      </c>
      <c r="AS196" s="200">
        <f>VLOOKUP(K196,PERDIDAS!$A$10:$M$18,13,FALSE)</f>
        <v>1.6</v>
      </c>
      <c r="AT196" s="200">
        <f>VLOOKUP(K196,PERDIDAS!$A$10:$M$18,13,FALSE)</f>
        <v>1.6</v>
      </c>
      <c r="BN196" s="60"/>
      <c r="BO196" s="60"/>
      <c r="BP196" s="196"/>
      <c r="BQ196" s="62"/>
      <c r="BR196" s="62"/>
      <c r="BS196" s="62"/>
      <c r="BT196" s="62"/>
      <c r="BU196" s="62"/>
      <c r="BV196" s="62"/>
      <c r="BW196" s="60"/>
      <c r="BX196" s="60"/>
      <c r="BY196" s="60"/>
      <c r="BZ196" s="60"/>
      <c r="CA196" s="60"/>
      <c r="CB196" s="197"/>
      <c r="CC196" s="60"/>
      <c r="CD196" s="60"/>
    </row>
    <row r="197" spans="1:90" s="63" customFormat="1">
      <c r="A197" s="64" t="s">
        <v>44</v>
      </c>
      <c r="B197" s="65">
        <v>6</v>
      </c>
      <c r="C197" s="55" t="s">
        <v>154</v>
      </c>
      <c r="D197" s="55">
        <v>1</v>
      </c>
      <c r="E197" s="76">
        <f>0.46+1.95</f>
        <v>2.41</v>
      </c>
      <c r="F197" s="55" t="s">
        <v>27</v>
      </c>
      <c r="G197" s="79">
        <f>VLOOKUP(F197,GASTOS!$A$8:$E$19,4,FALSE)</f>
        <v>2.5</v>
      </c>
      <c r="H197" s="79">
        <f>+H196+G197</f>
        <v>12.5</v>
      </c>
      <c r="I197" s="76">
        <f t="shared" si="150"/>
        <v>0.35205112500000008</v>
      </c>
      <c r="J197" s="80">
        <v>0.5</v>
      </c>
      <c r="K197" s="81">
        <f t="shared" si="151"/>
        <v>12.5</v>
      </c>
      <c r="L197" s="82">
        <f t="shared" si="152"/>
        <v>2.8687706503584125</v>
      </c>
      <c r="M197" s="83">
        <f t="shared" si="153"/>
        <v>1.2624764740600105</v>
      </c>
      <c r="N197" s="83">
        <f t="shared" si="154"/>
        <v>3.0425683024846255</v>
      </c>
      <c r="O197" s="245">
        <v>1</v>
      </c>
      <c r="P197" s="84"/>
      <c r="Q197" s="84"/>
      <c r="R197" s="245">
        <v>1</v>
      </c>
      <c r="S197" s="245"/>
      <c r="T197" s="245"/>
      <c r="U197" s="139">
        <v>1</v>
      </c>
      <c r="V197" s="77"/>
      <c r="W197" s="77"/>
      <c r="X197" s="77"/>
      <c r="Y197" s="77"/>
      <c r="Z197" s="84">
        <f>IF(J197=J201,0,0.25)</f>
        <v>0</v>
      </c>
      <c r="AA197" s="76">
        <f t="shared" si="155"/>
        <v>1.6</v>
      </c>
      <c r="AB197" s="83">
        <f t="shared" si="156"/>
        <v>2.0199623584960169</v>
      </c>
      <c r="AC197" s="83">
        <f t="shared" si="157"/>
        <v>5.0625306609806424</v>
      </c>
      <c r="AD197" s="248">
        <f>AD202-AC197</f>
        <v>2.4247961076756512</v>
      </c>
      <c r="AE197" s="54" t="str">
        <f t="shared" si="123"/>
        <v>BUENA</v>
      </c>
      <c r="AG197" s="198">
        <f t="shared" si="148"/>
        <v>6</v>
      </c>
      <c r="AH197" s="198" t="str">
        <f t="shared" si="149"/>
        <v>b5</v>
      </c>
      <c r="AI197" s="199">
        <f>VLOOKUP(K197,PERDIDAS!$A$10:$L$18,3,FALSE)</f>
        <v>0.5</v>
      </c>
      <c r="AJ197" s="199">
        <f>VLOOKUP(K197,PERDIDAS!$A$10:$M$18,4,FALSE)</f>
        <v>0.2</v>
      </c>
      <c r="AK197" s="199">
        <f>VLOOKUP(K197,PERDIDAS!$A$10:$M$18,5,FALSE)</f>
        <v>0.2</v>
      </c>
      <c r="AL197" s="199">
        <f>VLOOKUP(K197,PERDIDAS!$A$10:$M$18,6,FALSE)</f>
        <v>0.1</v>
      </c>
      <c r="AM197" s="199">
        <f>VLOOKUP(K197,PERDIDAS!$A$10:$M$18,7,FALSE)</f>
        <v>0.3</v>
      </c>
      <c r="AN197" s="199">
        <f>VLOOKUP(K197,PERDIDAS!$A$10:$M$18,8,FALSE)</f>
        <v>1</v>
      </c>
      <c r="AO197" s="199">
        <f>VLOOKUP(K197,PERDIDAS!$A$10:$M$18,9,FALSE)</f>
        <v>1</v>
      </c>
      <c r="AP197" s="199">
        <f>VLOOKUP(K197,PERDIDAS!$A$10:$M$18,10,FALSE)</f>
        <v>3.6</v>
      </c>
      <c r="AQ197" s="200">
        <f>VLOOKUP(K197,PERDIDAS!$A$10:$M$18,11,FALSE)</f>
        <v>0.4</v>
      </c>
      <c r="AR197" s="200">
        <f>VLOOKUP(K197,PERDIDAS!$A$10:$M$18,12,FALSE)</f>
        <v>1.1000000000000001</v>
      </c>
      <c r="AS197" s="200">
        <f>VLOOKUP(K197,PERDIDAS!$A$10:$M$18,13,FALSE)</f>
        <v>1.6</v>
      </c>
      <c r="AT197" s="200">
        <f>VLOOKUP(K197,PERDIDAS!$A$10:$M$18,13,FALSE)</f>
        <v>1.6</v>
      </c>
      <c r="BN197" s="60"/>
      <c r="BO197" s="60"/>
      <c r="BP197" s="196"/>
      <c r="BQ197" s="62"/>
      <c r="BR197" s="62"/>
      <c r="BS197" s="62"/>
      <c r="BT197" s="62"/>
      <c r="BU197" s="62"/>
      <c r="BV197" s="62"/>
      <c r="BW197" s="60"/>
      <c r="BX197" s="60"/>
      <c r="BY197" s="60"/>
      <c r="BZ197" s="60"/>
      <c r="CA197" s="60"/>
      <c r="CB197" s="197"/>
      <c r="CC197" s="60"/>
      <c r="CD197" s="60"/>
    </row>
    <row r="198" spans="1:90" s="63" customFormat="1">
      <c r="A198" s="64" t="s">
        <v>44</v>
      </c>
      <c r="B198" s="65">
        <v>6</v>
      </c>
      <c r="C198" s="78" t="s">
        <v>143</v>
      </c>
      <c r="D198" s="78" t="s">
        <v>146</v>
      </c>
      <c r="E198" s="76">
        <f>0.3+0.9</f>
        <v>1.2</v>
      </c>
      <c r="F198" s="77" t="s">
        <v>32</v>
      </c>
      <c r="G198" s="79">
        <f>VLOOKUP(F198,GASTOS!$A$8:$E$19,4,FALSE)</f>
        <v>0.8</v>
      </c>
      <c r="H198" s="79">
        <f>+G198</f>
        <v>0.8</v>
      </c>
      <c r="I198" s="76">
        <f t="shared" si="150"/>
        <v>0.101346216</v>
      </c>
      <c r="J198" s="80">
        <v>0.5</v>
      </c>
      <c r="K198" s="81">
        <f t="shared" si="151"/>
        <v>12.5</v>
      </c>
      <c r="L198" s="82">
        <f t="shared" si="152"/>
        <v>0.82584326349101733</v>
      </c>
      <c r="M198" s="83">
        <f t="shared" si="153"/>
        <v>0.12153039797455252</v>
      </c>
      <c r="N198" s="83">
        <f t="shared" si="154"/>
        <v>0.14583647756946302</v>
      </c>
      <c r="O198" s="245">
        <v>2</v>
      </c>
      <c r="P198" s="84"/>
      <c r="Q198" s="84"/>
      <c r="R198" s="245"/>
      <c r="S198" s="245"/>
      <c r="T198" s="245"/>
      <c r="U198" s="139"/>
      <c r="V198" s="77"/>
      <c r="W198" s="77"/>
      <c r="X198" s="77"/>
      <c r="Y198" s="77"/>
      <c r="Z198" s="84">
        <f>IF(J198=J199,0,0.25)</f>
        <v>0</v>
      </c>
      <c r="AA198" s="76">
        <f t="shared" si="155"/>
        <v>1</v>
      </c>
      <c r="AB198" s="83">
        <f t="shared" si="156"/>
        <v>0.12153039797455252</v>
      </c>
      <c r="AC198" s="83">
        <f t="shared" si="157"/>
        <v>0.26736687554401556</v>
      </c>
      <c r="AD198" s="247">
        <f>AD199-AC198</f>
        <v>4.9059990877605113</v>
      </c>
      <c r="AE198" s="54" t="str">
        <f t="shared" si="123"/>
        <v>BUENA</v>
      </c>
      <c r="AF198" s="135"/>
      <c r="AG198" s="198">
        <f t="shared" si="148"/>
        <v>6</v>
      </c>
      <c r="AH198" s="198" t="str">
        <f t="shared" si="149"/>
        <v>a1</v>
      </c>
      <c r="AI198" s="199">
        <f>VLOOKUP(K198,PERDIDAS!$A$10:$L$18,3,FALSE)</f>
        <v>0.5</v>
      </c>
      <c r="AJ198" s="199">
        <f>VLOOKUP(K198,PERDIDAS!$A$10:$M$18,4,FALSE)</f>
        <v>0.2</v>
      </c>
      <c r="AK198" s="199">
        <f>VLOOKUP(K198,PERDIDAS!$A$10:$M$18,5,FALSE)</f>
        <v>0.2</v>
      </c>
      <c r="AL198" s="199">
        <f>VLOOKUP(K198,PERDIDAS!$A$10:$M$18,6,FALSE)</f>
        <v>0.1</v>
      </c>
      <c r="AM198" s="199">
        <f>VLOOKUP(K198,PERDIDAS!$A$10:$M$18,7,FALSE)</f>
        <v>0.3</v>
      </c>
      <c r="AN198" s="199">
        <f>VLOOKUP(K198,PERDIDAS!$A$10:$M$18,8,FALSE)</f>
        <v>1</v>
      </c>
      <c r="AO198" s="199">
        <f>VLOOKUP(K198,PERDIDAS!$A$10:$M$18,9,FALSE)</f>
        <v>1</v>
      </c>
      <c r="AP198" s="199">
        <f>VLOOKUP(K198,PERDIDAS!$A$10:$M$18,10,FALSE)</f>
        <v>3.6</v>
      </c>
      <c r="AQ198" s="200">
        <f>VLOOKUP(K198,PERDIDAS!$A$10:$M$18,11,FALSE)</f>
        <v>0.4</v>
      </c>
      <c r="AR198" s="200">
        <f>VLOOKUP(K198,PERDIDAS!$A$10:$M$18,12,FALSE)</f>
        <v>1.1000000000000001</v>
      </c>
      <c r="AS198" s="200">
        <f>VLOOKUP(K198,PERDIDAS!$A$10:$M$18,13,FALSE)</f>
        <v>1.6</v>
      </c>
      <c r="AT198" s="200">
        <f>VLOOKUP(K198,PERDIDAS!$A$10:$M$18,13,FALSE)</f>
        <v>1.6</v>
      </c>
      <c r="AX198" s="135"/>
      <c r="AY198" s="135"/>
      <c r="AZ198" s="135"/>
      <c r="BA198" s="135"/>
      <c r="BB198" s="135"/>
      <c r="BC198" s="135"/>
      <c r="BD198" s="135"/>
      <c r="BE198" s="135"/>
      <c r="BF198" s="135"/>
      <c r="BG198" s="135"/>
      <c r="BH198" s="135"/>
      <c r="BI198" s="135"/>
      <c r="BJ198" s="135"/>
      <c r="BK198" s="135"/>
      <c r="BN198" s="60"/>
      <c r="BO198" s="60"/>
      <c r="BP198" s="196"/>
      <c r="BQ198" s="62"/>
      <c r="BR198" s="62"/>
      <c r="BS198" s="62"/>
      <c r="BT198" s="62"/>
      <c r="BU198" s="62"/>
      <c r="BV198" s="62"/>
      <c r="BW198" s="60"/>
      <c r="BX198" s="60"/>
      <c r="BY198" s="60"/>
      <c r="BZ198" s="60"/>
      <c r="CA198" s="60"/>
      <c r="CB198" s="197"/>
      <c r="CC198" s="60"/>
      <c r="CD198" s="60"/>
    </row>
    <row r="199" spans="1:90" s="63" customFormat="1">
      <c r="A199" s="64" t="s">
        <v>44</v>
      </c>
      <c r="B199" s="65">
        <v>6</v>
      </c>
      <c r="C199" s="78" t="s">
        <v>146</v>
      </c>
      <c r="D199" s="78" t="s">
        <v>149</v>
      </c>
      <c r="E199" s="76">
        <f>0.3+0.9</f>
        <v>1.2</v>
      </c>
      <c r="F199" s="77" t="s">
        <v>32</v>
      </c>
      <c r="G199" s="79">
        <f>VLOOKUP(F199,GASTOS!$A$8:$E$19,4,FALSE)</f>
        <v>0.8</v>
      </c>
      <c r="H199" s="79">
        <f>+H198+G199</f>
        <v>1.6</v>
      </c>
      <c r="I199" s="76">
        <f t="shared" si="150"/>
        <v>0.11921306399999999</v>
      </c>
      <c r="J199" s="80">
        <v>0.5</v>
      </c>
      <c r="K199" s="81">
        <f t="shared" si="151"/>
        <v>12.5</v>
      </c>
      <c r="L199" s="82">
        <f t="shared" si="152"/>
        <v>0.97143543893660034</v>
      </c>
      <c r="M199" s="83">
        <f t="shared" si="153"/>
        <v>0.16490523109289332</v>
      </c>
      <c r="N199" s="83">
        <f t="shared" si="154"/>
        <v>0.19788627731147199</v>
      </c>
      <c r="O199" s="245">
        <v>1</v>
      </c>
      <c r="P199" s="84"/>
      <c r="Q199" s="84"/>
      <c r="R199" s="245"/>
      <c r="S199" s="245"/>
      <c r="T199" s="245"/>
      <c r="U199" s="139">
        <v>1</v>
      </c>
      <c r="V199" s="77"/>
      <c r="W199" s="77"/>
      <c r="X199" s="77"/>
      <c r="Y199" s="77"/>
      <c r="Z199" s="84">
        <f>IF(J199=J200,0,0.25)</f>
        <v>0</v>
      </c>
      <c r="AA199" s="76">
        <f t="shared" si="155"/>
        <v>1.5</v>
      </c>
      <c r="AB199" s="83">
        <f t="shared" si="156"/>
        <v>0.24735784663933996</v>
      </c>
      <c r="AC199" s="83">
        <f t="shared" si="157"/>
        <v>0.44524412395081192</v>
      </c>
      <c r="AD199" s="247">
        <f>AD200-AC199</f>
        <v>5.1733659633045272</v>
      </c>
      <c r="AE199" s="54" t="str">
        <f t="shared" si="123"/>
        <v>BUENA</v>
      </c>
      <c r="AG199" s="198">
        <f t="shared" si="148"/>
        <v>6</v>
      </c>
      <c r="AH199" s="198" t="str">
        <f t="shared" si="149"/>
        <v>a2</v>
      </c>
      <c r="AI199" s="199">
        <f>VLOOKUP(K199,PERDIDAS!$A$10:$L$18,3,FALSE)</f>
        <v>0.5</v>
      </c>
      <c r="AJ199" s="199">
        <f>VLOOKUP(K199,PERDIDAS!$A$10:$M$18,4,FALSE)</f>
        <v>0.2</v>
      </c>
      <c r="AK199" s="199">
        <f>VLOOKUP(K199,PERDIDAS!$A$10:$M$18,5,FALSE)</f>
        <v>0.2</v>
      </c>
      <c r="AL199" s="199">
        <f>VLOOKUP(K199,PERDIDAS!$A$10:$M$18,6,FALSE)</f>
        <v>0.1</v>
      </c>
      <c r="AM199" s="199">
        <f>VLOOKUP(K199,PERDIDAS!$A$10:$M$18,7,FALSE)</f>
        <v>0.3</v>
      </c>
      <c r="AN199" s="199">
        <f>VLOOKUP(K199,PERDIDAS!$A$10:$M$18,8,FALSE)</f>
        <v>1</v>
      </c>
      <c r="AO199" s="199">
        <f>VLOOKUP(K199,PERDIDAS!$A$10:$M$18,9,FALSE)</f>
        <v>1</v>
      </c>
      <c r="AP199" s="199">
        <f>VLOOKUP(K199,PERDIDAS!$A$10:$M$18,10,FALSE)</f>
        <v>3.6</v>
      </c>
      <c r="AQ199" s="200">
        <f>VLOOKUP(K199,PERDIDAS!$A$10:$M$18,11,FALSE)</f>
        <v>0.4</v>
      </c>
      <c r="AR199" s="200">
        <f>VLOOKUP(K199,PERDIDAS!$A$10:$M$18,12,FALSE)</f>
        <v>1.1000000000000001</v>
      </c>
      <c r="AS199" s="200">
        <f>VLOOKUP(K199,PERDIDAS!$A$10:$M$18,13,FALSE)</f>
        <v>1.6</v>
      </c>
      <c r="AT199" s="200">
        <f>VLOOKUP(K199,PERDIDAS!$A$10:$M$18,13,FALSE)</f>
        <v>1.6</v>
      </c>
      <c r="BN199" s="60"/>
      <c r="BO199" s="60"/>
      <c r="BP199" s="196"/>
      <c r="BQ199" s="62"/>
      <c r="BR199" s="62"/>
      <c r="BS199" s="62"/>
      <c r="BT199" s="62"/>
      <c r="BU199" s="62"/>
      <c r="BV199" s="62"/>
      <c r="BW199" s="60"/>
      <c r="BX199" s="60"/>
      <c r="BY199" s="60"/>
      <c r="BZ199" s="60"/>
      <c r="CA199" s="60"/>
      <c r="CB199" s="197"/>
      <c r="CC199" s="60"/>
      <c r="CD199" s="60"/>
    </row>
    <row r="200" spans="1:90" s="63" customFormat="1">
      <c r="A200" s="64" t="s">
        <v>44</v>
      </c>
      <c r="B200" s="65">
        <v>6</v>
      </c>
      <c r="C200" s="78" t="s">
        <v>149</v>
      </c>
      <c r="D200" s="78" t="s">
        <v>152</v>
      </c>
      <c r="E200" s="76">
        <f>0.3+0.9</f>
        <v>1.2</v>
      </c>
      <c r="F200" s="77" t="s">
        <v>32</v>
      </c>
      <c r="G200" s="79">
        <f>VLOOKUP(F200,GASTOS!$A$8:$E$19,4,FALSE)</f>
        <v>0.8</v>
      </c>
      <c r="H200" s="79">
        <f>+H199+G200</f>
        <v>2.4000000000000004</v>
      </c>
      <c r="I200" s="76">
        <f t="shared" si="150"/>
        <v>0.13697354400000003</v>
      </c>
      <c r="J200" s="80">
        <v>0.5</v>
      </c>
      <c r="K200" s="81">
        <f t="shared" si="151"/>
        <v>12.5</v>
      </c>
      <c r="L200" s="82">
        <f t="shared" si="152"/>
        <v>1.1161608499412594</v>
      </c>
      <c r="M200" s="83">
        <f t="shared" si="153"/>
        <v>0.21409399306770288</v>
      </c>
      <c r="N200" s="83">
        <f t="shared" si="154"/>
        <v>0.25691279168124342</v>
      </c>
      <c r="O200" s="244">
        <v>1</v>
      </c>
      <c r="P200" s="55"/>
      <c r="Q200" s="55"/>
      <c r="R200" s="139"/>
      <c r="S200" s="139"/>
      <c r="T200" s="139"/>
      <c r="U200" s="139">
        <v>1</v>
      </c>
      <c r="V200" s="77"/>
      <c r="W200" s="77"/>
      <c r="X200" s="77"/>
      <c r="Y200" s="77"/>
      <c r="Z200" s="84">
        <f>IF(J200=J201,0,0.25)</f>
        <v>0</v>
      </c>
      <c r="AA200" s="76">
        <f t="shared" si="155"/>
        <v>1.5</v>
      </c>
      <c r="AB200" s="83">
        <f t="shared" si="156"/>
        <v>0.32114098960155435</v>
      </c>
      <c r="AC200" s="83">
        <f t="shared" si="157"/>
        <v>0.57805378128279772</v>
      </c>
      <c r="AD200" s="247">
        <f>AD201-AC200</f>
        <v>5.6186100872553393</v>
      </c>
      <c r="AE200" s="54" t="str">
        <f t="shared" si="123"/>
        <v>BUENA</v>
      </c>
      <c r="AG200" s="198">
        <f t="shared" si="148"/>
        <v>6</v>
      </c>
      <c r="AH200" s="198" t="str">
        <f t="shared" si="149"/>
        <v>a3</v>
      </c>
      <c r="AI200" s="199">
        <f>VLOOKUP(K200,PERDIDAS!$A$10:$L$18,3,FALSE)</f>
        <v>0.5</v>
      </c>
      <c r="AJ200" s="199">
        <f>VLOOKUP(K200,PERDIDAS!$A$10:$M$18,4,FALSE)</f>
        <v>0.2</v>
      </c>
      <c r="AK200" s="199">
        <f>VLOOKUP(K200,PERDIDAS!$A$10:$M$18,5,FALSE)</f>
        <v>0.2</v>
      </c>
      <c r="AL200" s="199">
        <f>VLOOKUP(K200,PERDIDAS!$A$10:$M$18,6,FALSE)</f>
        <v>0.1</v>
      </c>
      <c r="AM200" s="199">
        <f>VLOOKUP(K200,PERDIDAS!$A$10:$M$18,7,FALSE)</f>
        <v>0.3</v>
      </c>
      <c r="AN200" s="199">
        <f>VLOOKUP(K200,PERDIDAS!$A$10:$M$18,8,FALSE)</f>
        <v>1</v>
      </c>
      <c r="AO200" s="199">
        <f>VLOOKUP(K200,PERDIDAS!$A$10:$M$18,9,FALSE)</f>
        <v>1</v>
      </c>
      <c r="AP200" s="199">
        <f>VLOOKUP(K200,PERDIDAS!$A$10:$M$18,10,FALSE)</f>
        <v>3.6</v>
      </c>
      <c r="AQ200" s="200">
        <f>VLOOKUP(K200,PERDIDAS!$A$10:$M$18,11,FALSE)</f>
        <v>0.4</v>
      </c>
      <c r="AR200" s="200">
        <f>VLOOKUP(K200,PERDIDAS!$A$10:$M$18,12,FALSE)</f>
        <v>1.1000000000000001</v>
      </c>
      <c r="AS200" s="200">
        <f>VLOOKUP(K200,PERDIDAS!$A$10:$M$18,13,FALSE)</f>
        <v>1.6</v>
      </c>
      <c r="AT200" s="200">
        <f>VLOOKUP(K200,PERDIDAS!$A$10:$M$18,13,FALSE)</f>
        <v>1.6</v>
      </c>
      <c r="BN200" s="60"/>
      <c r="BO200" s="60"/>
      <c r="BP200" s="196"/>
      <c r="BQ200" s="62"/>
      <c r="BR200" s="60"/>
      <c r="BS200" s="60"/>
      <c r="BT200" s="60"/>
      <c r="BU200" s="60"/>
      <c r="BV200" s="60"/>
      <c r="BW200" s="60"/>
      <c r="BX200" s="60"/>
      <c r="BY200" s="60"/>
      <c r="BZ200" s="60"/>
      <c r="CA200" s="60"/>
      <c r="CB200" s="197"/>
      <c r="CC200" s="60"/>
      <c r="CD200" s="60"/>
    </row>
    <row r="201" spans="1:90" s="63" customFormat="1">
      <c r="A201" s="64" t="s">
        <v>44</v>
      </c>
      <c r="B201" s="65">
        <v>6</v>
      </c>
      <c r="C201" s="78" t="s">
        <v>152</v>
      </c>
      <c r="D201" s="78">
        <v>1</v>
      </c>
      <c r="E201" s="76">
        <f>0.3+0.45+1.95</f>
        <v>2.7</v>
      </c>
      <c r="F201" s="55" t="s">
        <v>32</v>
      </c>
      <c r="G201" s="79">
        <f>VLOOKUP(F201,GASTOS!$A$8:$E$19,4,FALSE)</f>
        <v>0.8</v>
      </c>
      <c r="H201" s="79">
        <f>H200+G201</f>
        <v>3.2</v>
      </c>
      <c r="I201" s="76">
        <f t="shared" si="150"/>
        <v>0.15462765600000003</v>
      </c>
      <c r="J201" s="80">
        <v>0.5</v>
      </c>
      <c r="K201" s="81">
        <f t="shared" si="151"/>
        <v>12.5</v>
      </c>
      <c r="L201" s="82">
        <f t="shared" si="152"/>
        <v>1.2600194965049942</v>
      </c>
      <c r="M201" s="83">
        <f t="shared" si="153"/>
        <v>0.26888810419128267</v>
      </c>
      <c r="N201" s="83">
        <f t="shared" si="154"/>
        <v>0.72599788131646326</v>
      </c>
      <c r="O201" s="244">
        <v>2</v>
      </c>
      <c r="P201" s="55"/>
      <c r="Q201" s="55"/>
      <c r="R201" s="139">
        <v>1</v>
      </c>
      <c r="S201" s="139"/>
      <c r="T201" s="139"/>
      <c r="U201" s="139">
        <v>1</v>
      </c>
      <c r="V201" s="55"/>
      <c r="W201" s="55"/>
      <c r="X201" s="55"/>
      <c r="Y201" s="55"/>
      <c r="Z201" s="84">
        <f>IF(J201=J202,0,0.25)</f>
        <v>0</v>
      </c>
      <c r="AA201" s="76">
        <f t="shared" si="155"/>
        <v>2.1</v>
      </c>
      <c r="AB201" s="83">
        <f t="shared" si="156"/>
        <v>0.56466501880169362</v>
      </c>
      <c r="AC201" s="83">
        <f t="shared" si="157"/>
        <v>1.2906629001181569</v>
      </c>
      <c r="AD201" s="247">
        <f>AD202-AC201</f>
        <v>6.1966638685381366</v>
      </c>
      <c r="AE201" s="54" t="str">
        <f t="shared" si="123"/>
        <v>BUENA</v>
      </c>
      <c r="AG201" s="198">
        <f t="shared" si="148"/>
        <v>6</v>
      </c>
      <c r="AH201" s="198" t="str">
        <f t="shared" si="149"/>
        <v>a4</v>
      </c>
      <c r="AI201" s="199">
        <f>VLOOKUP(K201,PERDIDAS!$A$10:$L$18,3,FALSE)</f>
        <v>0.5</v>
      </c>
      <c r="AJ201" s="199">
        <f>VLOOKUP(K201,PERDIDAS!$A$10:$M$18,4,FALSE)</f>
        <v>0.2</v>
      </c>
      <c r="AK201" s="199">
        <f>VLOOKUP(K201,PERDIDAS!$A$10:$M$18,5,FALSE)</f>
        <v>0.2</v>
      </c>
      <c r="AL201" s="199">
        <f>VLOOKUP(K201,PERDIDAS!$A$10:$M$18,6,FALSE)</f>
        <v>0.1</v>
      </c>
      <c r="AM201" s="199">
        <f>VLOOKUP(K201,PERDIDAS!$A$10:$M$18,7,FALSE)</f>
        <v>0.3</v>
      </c>
      <c r="AN201" s="199">
        <f>VLOOKUP(K201,PERDIDAS!$A$10:$M$18,8,FALSE)</f>
        <v>1</v>
      </c>
      <c r="AO201" s="199">
        <f>VLOOKUP(K201,PERDIDAS!$A$10:$M$18,9,FALSE)</f>
        <v>1</v>
      </c>
      <c r="AP201" s="199">
        <f>VLOOKUP(K201,PERDIDAS!$A$10:$M$18,10,FALSE)</f>
        <v>3.6</v>
      </c>
      <c r="AQ201" s="200">
        <f>VLOOKUP(K201,PERDIDAS!$A$10:$M$18,11,FALSE)</f>
        <v>0.4</v>
      </c>
      <c r="AR201" s="200">
        <f>VLOOKUP(K201,PERDIDAS!$A$10:$M$18,12,FALSE)</f>
        <v>1.1000000000000001</v>
      </c>
      <c r="AS201" s="200">
        <f>VLOOKUP(K201,PERDIDAS!$A$10:$M$18,13,FALSE)</f>
        <v>1.6</v>
      </c>
      <c r="AT201" s="200">
        <f>VLOOKUP(K201,PERDIDAS!$A$10:$M$18,13,FALSE)</f>
        <v>1.6</v>
      </c>
      <c r="BN201" s="60"/>
      <c r="BO201" s="60"/>
      <c r="BP201" s="196"/>
      <c r="BQ201" s="62"/>
      <c r="BR201" s="60"/>
      <c r="BS201" s="60"/>
      <c r="BT201" s="60"/>
      <c r="BU201" s="60"/>
      <c r="BV201" s="60"/>
      <c r="BW201" s="60"/>
      <c r="BX201" s="60"/>
      <c r="BY201" s="60"/>
      <c r="BZ201" s="60"/>
      <c r="CA201" s="60"/>
      <c r="CB201" s="197"/>
      <c r="CC201" s="60"/>
      <c r="CD201" s="60"/>
      <c r="CE201" s="60"/>
      <c r="CF201" s="60"/>
      <c r="CG201" s="60"/>
      <c r="CH201" s="60"/>
      <c r="CI201" s="60"/>
      <c r="CJ201" s="60"/>
      <c r="CK201" s="60"/>
      <c r="CL201" s="60"/>
    </row>
    <row r="202" spans="1:90" s="63" customFormat="1">
      <c r="A202" s="64" t="s">
        <v>44</v>
      </c>
      <c r="B202" s="65">
        <v>6</v>
      </c>
      <c r="C202" s="55">
        <v>1</v>
      </c>
      <c r="D202" s="55" t="s">
        <v>282</v>
      </c>
      <c r="E202" s="55">
        <v>0.2</v>
      </c>
      <c r="F202" s="55" t="s">
        <v>394</v>
      </c>
      <c r="G202" s="79">
        <f>VLOOKUP(F202,GASTOS!$A$8:$E$19,4,FALSE)</f>
        <v>0</v>
      </c>
      <c r="H202" s="79">
        <f>+H201+G202+H197</f>
        <v>15.7</v>
      </c>
      <c r="I202" s="76">
        <f t="shared" si="150"/>
        <v>0.41665778099999995</v>
      </c>
      <c r="J202" s="80">
        <v>0.5</v>
      </c>
      <c r="K202" s="81">
        <f t="shared" si="151"/>
        <v>12.5</v>
      </c>
      <c r="L202" s="82">
        <f t="shared" si="152"/>
        <v>3.395233045701139</v>
      </c>
      <c r="M202" s="83">
        <f t="shared" si="153"/>
        <v>1.7328780905818664</v>
      </c>
      <c r="N202" s="83">
        <f t="shared" si="154"/>
        <v>0.34657561811637327</v>
      </c>
      <c r="O202" s="244"/>
      <c r="P202" s="55"/>
      <c r="Q202" s="55"/>
      <c r="R202" s="139"/>
      <c r="S202" s="139"/>
      <c r="T202" s="139"/>
      <c r="U202" s="139">
        <v>1</v>
      </c>
      <c r="V202" s="55"/>
      <c r="W202" s="55"/>
      <c r="X202" s="55"/>
      <c r="Y202" s="55"/>
      <c r="Z202" s="84">
        <f>IF(J202=J203,0,0.25)</f>
        <v>0.25</v>
      </c>
      <c r="AA202" s="76">
        <f t="shared" si="155"/>
        <v>1.25</v>
      </c>
      <c r="AB202" s="83">
        <f t="shared" si="156"/>
        <v>2.1660976132273331</v>
      </c>
      <c r="AC202" s="83">
        <f t="shared" si="157"/>
        <v>2.5126732313437063</v>
      </c>
      <c r="AD202" s="249">
        <f>AD203-AC202+10</f>
        <v>7.4873267686562937</v>
      </c>
      <c r="AE202" s="54" t="str">
        <f t="shared" si="123"/>
        <v>BUENA</v>
      </c>
      <c r="AG202" s="198">
        <f t="shared" si="148"/>
        <v>6</v>
      </c>
      <c r="AH202" s="198">
        <f t="shared" si="149"/>
        <v>1</v>
      </c>
      <c r="AI202" s="199">
        <f>VLOOKUP(K202,PERDIDAS!$A$10:$L$18,3,FALSE)</f>
        <v>0.5</v>
      </c>
      <c r="AJ202" s="199">
        <f>VLOOKUP(K202,PERDIDAS!$A$10:$M$18,4,FALSE)</f>
        <v>0.2</v>
      </c>
      <c r="AK202" s="199">
        <f>VLOOKUP(K202,PERDIDAS!$A$10:$M$18,5,FALSE)</f>
        <v>0.2</v>
      </c>
      <c r="AL202" s="199">
        <f>VLOOKUP(K202,PERDIDAS!$A$10:$M$18,6,FALSE)</f>
        <v>0.1</v>
      </c>
      <c r="AM202" s="199">
        <f>VLOOKUP(K202,PERDIDAS!$A$10:$M$18,7,FALSE)</f>
        <v>0.3</v>
      </c>
      <c r="AN202" s="199">
        <f>VLOOKUP(K202,PERDIDAS!$A$10:$M$18,8,FALSE)</f>
        <v>1</v>
      </c>
      <c r="AO202" s="199">
        <f>VLOOKUP(K202,PERDIDAS!$A$10:$M$18,9,FALSE)</f>
        <v>1</v>
      </c>
      <c r="AP202" s="199">
        <f>VLOOKUP(K202,PERDIDAS!$A$10:$M$18,10,FALSE)</f>
        <v>3.6</v>
      </c>
      <c r="AQ202" s="200">
        <f>VLOOKUP(K202,PERDIDAS!$A$10:$M$18,11,FALSE)</f>
        <v>0.4</v>
      </c>
      <c r="AR202" s="200">
        <f>VLOOKUP(K202,PERDIDAS!$A$10:$M$18,12,FALSE)</f>
        <v>1.1000000000000001</v>
      </c>
      <c r="AS202" s="200">
        <f>VLOOKUP(K202,PERDIDAS!$A$10:$M$18,13,FALSE)</f>
        <v>1.6</v>
      </c>
      <c r="AT202" s="200">
        <f>VLOOKUP(K202,PERDIDAS!$A$10:$M$18,13,FALSE)</f>
        <v>1.6</v>
      </c>
      <c r="BN202" s="60"/>
      <c r="BO202" s="60"/>
      <c r="BP202" s="196"/>
      <c r="BQ202" s="62"/>
      <c r="BR202" s="60"/>
      <c r="BS202" s="60"/>
      <c r="BT202" s="60"/>
      <c r="BU202" s="60"/>
      <c r="BV202" s="60"/>
      <c r="BW202" s="60"/>
      <c r="BX202" s="60"/>
      <c r="BY202" s="60"/>
      <c r="BZ202" s="60"/>
      <c r="CA202" s="60"/>
      <c r="CB202" s="197"/>
      <c r="CC202" s="60"/>
      <c r="CD202" s="60"/>
      <c r="CE202" s="60"/>
      <c r="CF202" s="60"/>
      <c r="CG202" s="60"/>
      <c r="CH202" s="60"/>
      <c r="CI202" s="60"/>
      <c r="CJ202" s="60"/>
      <c r="CK202" s="60"/>
      <c r="CL202" s="60"/>
    </row>
    <row r="203" spans="1:90" s="63" customFormat="1">
      <c r="A203" s="206"/>
      <c r="B203" s="207"/>
      <c r="C203" s="200"/>
      <c r="D203" s="200"/>
      <c r="E203" s="200"/>
      <c r="F203" s="200"/>
      <c r="G203" s="79"/>
      <c r="H203" s="211"/>
      <c r="I203" s="209"/>
      <c r="J203" s="212"/>
      <c r="K203" s="213"/>
      <c r="L203" s="214"/>
      <c r="M203" s="215"/>
      <c r="N203" s="215"/>
      <c r="O203" s="211"/>
      <c r="P203" s="200"/>
      <c r="Q203" s="200"/>
      <c r="R203" s="200"/>
      <c r="S203" s="200"/>
      <c r="T203" s="200"/>
      <c r="U203" s="200"/>
      <c r="V203" s="200"/>
      <c r="W203" s="200"/>
      <c r="X203" s="200"/>
      <c r="Y203" s="200"/>
      <c r="Z203" s="201"/>
      <c r="AA203" s="209"/>
      <c r="AB203" s="215"/>
      <c r="AC203" s="215"/>
      <c r="AD203" s="252"/>
      <c r="AE203" s="63" t="str">
        <f t="shared" si="123"/>
        <v>MALA</v>
      </c>
      <c r="AG203" s="198"/>
      <c r="AH203" s="198"/>
      <c r="AI203" s="199"/>
      <c r="AJ203" s="199"/>
      <c r="AK203" s="199"/>
      <c r="AL203" s="199"/>
      <c r="AM203" s="199"/>
      <c r="AN203" s="199"/>
      <c r="AO203" s="199"/>
      <c r="AP203" s="199"/>
      <c r="AQ203" s="200"/>
      <c r="AR203" s="200"/>
      <c r="AS203" s="200"/>
      <c r="AT203" s="200"/>
      <c r="BN203" s="60"/>
      <c r="BO203" s="60"/>
      <c r="BP203" s="196"/>
      <c r="BQ203" s="62"/>
      <c r="BR203" s="60"/>
      <c r="BS203" s="60"/>
      <c r="BT203" s="60"/>
      <c r="BU203" s="60"/>
      <c r="BV203" s="60"/>
      <c r="BW203" s="60"/>
      <c r="BX203" s="60"/>
      <c r="BY203" s="60"/>
      <c r="BZ203" s="60"/>
      <c r="CA203" s="60"/>
      <c r="CB203" s="197"/>
      <c r="CC203" s="60"/>
      <c r="CD203" s="60"/>
      <c r="CE203" s="60"/>
      <c r="CF203" s="60"/>
      <c r="CG203" s="60"/>
      <c r="CH203" s="60"/>
      <c r="CI203" s="60"/>
      <c r="CJ203" s="60"/>
      <c r="CK203" s="60"/>
      <c r="CL203" s="60"/>
    </row>
    <row r="204" spans="1:90" s="63" customFormat="1">
      <c r="A204" s="233" t="s">
        <v>14</v>
      </c>
      <c r="B204" s="234" t="s">
        <v>139</v>
      </c>
      <c r="C204" s="235" t="s">
        <v>145</v>
      </c>
      <c r="D204" s="235" t="s">
        <v>148</v>
      </c>
      <c r="E204" s="73">
        <f>0.3+0.6</f>
        <v>0.89999999999999991</v>
      </c>
      <c r="F204" s="75" t="s">
        <v>95</v>
      </c>
      <c r="G204" s="79">
        <f>VLOOKUP(F204,GASTOS!$A$8:$E$19,4,FALSE)</f>
        <v>4</v>
      </c>
      <c r="H204" s="236">
        <f>+G204</f>
        <v>4</v>
      </c>
      <c r="I204" s="73">
        <f t="shared" ref="I204:I215" si="158">IF(H204&lt;100,0.083373+0.022533*H204-0.0000831*H204^2,0)</f>
        <v>0.17217540000000003</v>
      </c>
      <c r="J204" s="237">
        <v>0.5</v>
      </c>
      <c r="K204" s="238">
        <f t="shared" ref="K204:K215" si="159">+J204*2.5*10</f>
        <v>12.5</v>
      </c>
      <c r="L204" s="239">
        <f t="shared" ref="L204:L215" si="160">(I204/1000)/((PI()*(K204/1000)^2)/4)</f>
        <v>1.4030113786278051</v>
      </c>
      <c r="M204" s="240">
        <f t="shared" ref="M204:M215" si="161">0.0020233*((I204/1000)^1.8797/(K204/1000)^4.8797)</f>
        <v>0.32909657984041624</v>
      </c>
      <c r="N204" s="240">
        <f t="shared" ref="N204:N215" si="162">M204*E204</f>
        <v>0.29618692185637457</v>
      </c>
      <c r="O204" s="245">
        <v>2</v>
      </c>
      <c r="P204" s="241"/>
      <c r="Q204" s="241"/>
      <c r="R204" s="245"/>
      <c r="S204" s="245"/>
      <c r="T204" s="245"/>
      <c r="U204" s="245"/>
      <c r="V204" s="74"/>
      <c r="W204" s="74"/>
      <c r="X204" s="74"/>
      <c r="Y204" s="74"/>
      <c r="Z204" s="241">
        <f>IF(J204=J205,0,0.25)</f>
        <v>0</v>
      </c>
      <c r="AA204" s="73">
        <f t="shared" ref="AA204:AA215" si="163">O204*AI204+P204*AJ204+Q204*AK204+R204*AL204+S204*AM204+T204*AN204+U204*AO204+V204*AP204+W204*AQ204+X204*AR204+Y204*AS204+Z204</f>
        <v>1</v>
      </c>
      <c r="AB204" s="240">
        <f t="shared" ref="AB204:AB215" si="164">AA204*M204</f>
        <v>0.32909657984041624</v>
      </c>
      <c r="AC204" s="240">
        <f t="shared" ref="AC204:AC215" si="165">AB204+N204</f>
        <v>0.62528350169679081</v>
      </c>
      <c r="AD204" s="250" t="e">
        <f t="shared" ref="AD204:AD209" si="166">AD205-AC204</f>
        <v>#REF!</v>
      </c>
      <c r="AE204" s="72" t="e">
        <f t="shared" si="123"/>
        <v>#REF!</v>
      </c>
      <c r="AG204" s="242" t="str">
        <f t="shared" si="148"/>
        <v>PB</v>
      </c>
      <c r="AH204" s="242" t="str">
        <f t="shared" si="149"/>
        <v>c1</v>
      </c>
      <c r="AI204" s="243">
        <f>VLOOKUP(K204,PERDIDAS!$A$10:$L$18,3,FALSE)</f>
        <v>0.5</v>
      </c>
      <c r="AJ204" s="243">
        <f>VLOOKUP(K204,PERDIDAS!$A$10:$M$18,4,FALSE)</f>
        <v>0.2</v>
      </c>
      <c r="AK204" s="243">
        <f>VLOOKUP(K204,PERDIDAS!$A$10:$M$18,5,FALSE)</f>
        <v>0.2</v>
      </c>
      <c r="AL204" s="243">
        <f>VLOOKUP(K204,PERDIDAS!$A$10:$M$18,6,FALSE)</f>
        <v>0.1</v>
      </c>
      <c r="AM204" s="243">
        <f>VLOOKUP(K204,PERDIDAS!$A$10:$M$18,7,FALSE)</f>
        <v>0.3</v>
      </c>
      <c r="AN204" s="243">
        <f>VLOOKUP(K204,PERDIDAS!$A$10:$M$18,8,FALSE)</f>
        <v>1</v>
      </c>
      <c r="AO204" s="243">
        <f>VLOOKUP(K204,PERDIDAS!$A$10:$M$18,9,FALSE)</f>
        <v>1</v>
      </c>
      <c r="AP204" s="243">
        <f>VLOOKUP(K204,PERDIDAS!$A$10:$M$18,10,FALSE)</f>
        <v>3.6</v>
      </c>
      <c r="AQ204" s="75">
        <f>VLOOKUP(K204,PERDIDAS!$A$10:$M$18,11,FALSE)</f>
        <v>0.4</v>
      </c>
      <c r="AR204" s="75">
        <f>VLOOKUP(K204,PERDIDAS!$A$10:$M$18,12,FALSE)</f>
        <v>1.1000000000000001</v>
      </c>
      <c r="AS204" s="75">
        <f>VLOOKUP(K204,PERDIDAS!$A$10:$M$18,13,FALSE)</f>
        <v>1.6</v>
      </c>
      <c r="AT204" s="75">
        <f>VLOOKUP(K204,PERDIDAS!$A$10:$M$18,13,FALSE)</f>
        <v>1.6</v>
      </c>
      <c r="BN204" s="60"/>
      <c r="BO204" s="60"/>
      <c r="BP204" s="196"/>
      <c r="BQ204" s="62"/>
      <c r="BR204" s="62"/>
      <c r="BS204" s="62"/>
      <c r="BT204" s="62"/>
      <c r="BU204" s="62"/>
      <c r="BV204" s="62"/>
      <c r="BW204" s="62"/>
      <c r="BX204" s="62"/>
      <c r="BY204" s="60"/>
      <c r="BZ204" s="60"/>
      <c r="CA204" s="60"/>
      <c r="CB204" s="197"/>
      <c r="CC204" s="60"/>
      <c r="CD204" s="60"/>
    </row>
    <row r="205" spans="1:90" s="63" customFormat="1">
      <c r="A205" s="233" t="s">
        <v>14</v>
      </c>
      <c r="B205" s="234" t="s">
        <v>139</v>
      </c>
      <c r="C205" s="75" t="s">
        <v>148</v>
      </c>
      <c r="D205" s="75" t="s">
        <v>150</v>
      </c>
      <c r="E205" s="73">
        <f>0.3+0.6</f>
        <v>0.89999999999999991</v>
      </c>
      <c r="F205" s="74" t="s">
        <v>95</v>
      </c>
      <c r="G205" s="79">
        <f>VLOOKUP(F205,GASTOS!$A$8:$E$19,4,FALSE)</f>
        <v>4</v>
      </c>
      <c r="H205" s="236">
        <f>+H204+G205</f>
        <v>8</v>
      </c>
      <c r="I205" s="73">
        <f t="shared" si="158"/>
        <v>0.25831860000000001</v>
      </c>
      <c r="J205" s="237">
        <v>0.5</v>
      </c>
      <c r="K205" s="238">
        <f t="shared" si="159"/>
        <v>12.5</v>
      </c>
      <c r="L205" s="239">
        <f t="shared" si="160"/>
        <v>2.1049693226279973</v>
      </c>
      <c r="M205" s="240">
        <f t="shared" si="161"/>
        <v>0.70550081456812042</v>
      </c>
      <c r="N205" s="240">
        <f t="shared" si="162"/>
        <v>0.63495073311130834</v>
      </c>
      <c r="O205" s="245">
        <v>1</v>
      </c>
      <c r="P205" s="241"/>
      <c r="Q205" s="241"/>
      <c r="R205" s="245"/>
      <c r="S205" s="245"/>
      <c r="T205" s="139"/>
      <c r="U205" s="139">
        <v>1</v>
      </c>
      <c r="V205" s="74"/>
      <c r="W205" s="74"/>
      <c r="X205" s="74"/>
      <c r="Y205" s="74"/>
      <c r="Z205" s="241">
        <f>IF(J205=J206,0,0.25)</f>
        <v>0</v>
      </c>
      <c r="AA205" s="73">
        <f t="shared" si="163"/>
        <v>1.5</v>
      </c>
      <c r="AB205" s="240">
        <f t="shared" si="164"/>
        <v>1.0582512218521807</v>
      </c>
      <c r="AC205" s="240">
        <f t="shared" si="165"/>
        <v>1.6932019549634889</v>
      </c>
      <c r="AD205" s="250" t="e">
        <f t="shared" si="166"/>
        <v>#REF!</v>
      </c>
      <c r="AE205" s="72" t="e">
        <f t="shared" si="123"/>
        <v>#REF!</v>
      </c>
      <c r="AG205" s="242" t="str">
        <f t="shared" si="148"/>
        <v>PB</v>
      </c>
      <c r="AH205" s="242" t="str">
        <f t="shared" si="149"/>
        <v>c2</v>
      </c>
      <c r="AI205" s="243">
        <f>VLOOKUP(K205,PERDIDAS!$A$10:$L$18,3,FALSE)</f>
        <v>0.5</v>
      </c>
      <c r="AJ205" s="243">
        <f>VLOOKUP(K205,PERDIDAS!$A$10:$M$18,4,FALSE)</f>
        <v>0.2</v>
      </c>
      <c r="AK205" s="243">
        <f>VLOOKUP(K205,PERDIDAS!$A$10:$M$18,5,FALSE)</f>
        <v>0.2</v>
      </c>
      <c r="AL205" s="243">
        <f>VLOOKUP(K205,PERDIDAS!$A$10:$M$18,6,FALSE)</f>
        <v>0.1</v>
      </c>
      <c r="AM205" s="243">
        <f>VLOOKUP(K205,PERDIDAS!$A$10:$M$18,7,FALSE)</f>
        <v>0.3</v>
      </c>
      <c r="AN205" s="243">
        <f>VLOOKUP(K205,PERDIDAS!$A$10:$M$18,8,FALSE)</f>
        <v>1</v>
      </c>
      <c r="AO205" s="243">
        <f>VLOOKUP(K205,PERDIDAS!$A$10:$M$18,9,FALSE)</f>
        <v>1</v>
      </c>
      <c r="AP205" s="243">
        <f>VLOOKUP(K205,PERDIDAS!$A$10:$M$18,10,FALSE)</f>
        <v>3.6</v>
      </c>
      <c r="AQ205" s="75">
        <f>VLOOKUP(K205,PERDIDAS!$A$10:$M$18,11,FALSE)</f>
        <v>0.4</v>
      </c>
      <c r="AR205" s="75">
        <f>VLOOKUP(K205,PERDIDAS!$A$10:$M$18,12,FALSE)</f>
        <v>1.1000000000000001</v>
      </c>
      <c r="AS205" s="75">
        <f>VLOOKUP(K205,PERDIDAS!$A$10:$M$18,13,FALSE)</f>
        <v>1.6</v>
      </c>
      <c r="AT205" s="75">
        <f>VLOOKUP(K205,PERDIDAS!$A$10:$M$18,13,FALSE)</f>
        <v>1.6</v>
      </c>
      <c r="BN205" s="60"/>
      <c r="BO205" s="60"/>
      <c r="BP205" s="196"/>
      <c r="BQ205" s="62"/>
      <c r="BR205" s="62"/>
      <c r="BS205" s="62"/>
      <c r="BT205" s="62"/>
      <c r="BU205" s="62"/>
      <c r="BV205" s="60"/>
      <c r="BW205" s="60"/>
      <c r="BX205" s="60"/>
      <c r="BY205" s="60"/>
      <c r="BZ205" s="60"/>
      <c r="CA205" s="60"/>
      <c r="CB205" s="197"/>
      <c r="CC205" s="60"/>
      <c r="CD205" s="60"/>
    </row>
    <row r="206" spans="1:90" s="63" customFormat="1">
      <c r="A206" s="233" t="s">
        <v>14</v>
      </c>
      <c r="B206" s="234" t="s">
        <v>139</v>
      </c>
      <c r="C206" s="75" t="s">
        <v>150</v>
      </c>
      <c r="D206" s="75" t="s">
        <v>156</v>
      </c>
      <c r="E206" s="73">
        <f>0.3+0.6</f>
        <v>0.89999999999999991</v>
      </c>
      <c r="F206" s="75" t="s">
        <v>95</v>
      </c>
      <c r="G206" s="79">
        <f>VLOOKUP(F206,GASTOS!$A$8:$E$19,4,FALSE)</f>
        <v>4</v>
      </c>
      <c r="H206" s="236">
        <f>+H205+G206</f>
        <v>12</v>
      </c>
      <c r="I206" s="73">
        <f t="shared" si="158"/>
        <v>0.34180260000000001</v>
      </c>
      <c r="J206" s="237">
        <v>0.5</v>
      </c>
      <c r="K206" s="238">
        <f t="shared" si="159"/>
        <v>12.5</v>
      </c>
      <c r="L206" s="239">
        <f t="shared" si="160"/>
        <v>2.7852581556050877</v>
      </c>
      <c r="M206" s="240">
        <f t="shared" si="161"/>
        <v>1.1942796685478987</v>
      </c>
      <c r="N206" s="240">
        <f t="shared" si="162"/>
        <v>1.0748517016931087</v>
      </c>
      <c r="O206" s="245">
        <v>1</v>
      </c>
      <c r="P206" s="75"/>
      <c r="Q206" s="75"/>
      <c r="R206" s="246"/>
      <c r="S206" s="139"/>
      <c r="T206" s="139"/>
      <c r="U206" s="139">
        <v>1</v>
      </c>
      <c r="V206" s="74"/>
      <c r="W206" s="74"/>
      <c r="X206" s="74"/>
      <c r="Y206" s="74"/>
      <c r="Z206" s="241">
        <f>IF(J206=J207,0,0.25)</f>
        <v>0</v>
      </c>
      <c r="AA206" s="73">
        <f t="shared" si="163"/>
        <v>1.5</v>
      </c>
      <c r="AB206" s="240">
        <f t="shared" si="164"/>
        <v>1.791419502821848</v>
      </c>
      <c r="AC206" s="240">
        <f t="shared" si="165"/>
        <v>2.8662712045149568</v>
      </c>
      <c r="AD206" s="250" t="e">
        <f t="shared" si="166"/>
        <v>#REF!</v>
      </c>
      <c r="AE206" s="72" t="e">
        <f t="shared" si="123"/>
        <v>#REF!</v>
      </c>
      <c r="AG206" s="242" t="str">
        <f t="shared" si="148"/>
        <v>PB</v>
      </c>
      <c r="AH206" s="242" t="str">
        <f t="shared" si="149"/>
        <v>c3</v>
      </c>
      <c r="AI206" s="243">
        <f>VLOOKUP(K206,PERDIDAS!$A$10:$L$18,3,FALSE)</f>
        <v>0.5</v>
      </c>
      <c r="AJ206" s="243">
        <f>VLOOKUP(K206,PERDIDAS!$A$10:$M$18,4,FALSE)</f>
        <v>0.2</v>
      </c>
      <c r="AK206" s="243">
        <f>VLOOKUP(K206,PERDIDAS!$A$10:$M$18,5,FALSE)</f>
        <v>0.2</v>
      </c>
      <c r="AL206" s="243">
        <f>VLOOKUP(K206,PERDIDAS!$A$10:$M$18,6,FALSE)</f>
        <v>0.1</v>
      </c>
      <c r="AM206" s="243">
        <f>VLOOKUP(K206,PERDIDAS!$A$10:$M$18,7,FALSE)</f>
        <v>0.3</v>
      </c>
      <c r="AN206" s="243">
        <f>VLOOKUP(K206,PERDIDAS!$A$10:$M$18,8,FALSE)</f>
        <v>1</v>
      </c>
      <c r="AO206" s="243">
        <f>VLOOKUP(K206,PERDIDAS!$A$10:$M$18,9,FALSE)</f>
        <v>1</v>
      </c>
      <c r="AP206" s="243">
        <f>VLOOKUP(K206,PERDIDAS!$A$10:$M$18,10,FALSE)</f>
        <v>3.6</v>
      </c>
      <c r="AQ206" s="75">
        <f>VLOOKUP(K206,PERDIDAS!$A$10:$M$18,11,FALSE)</f>
        <v>0.4</v>
      </c>
      <c r="AR206" s="75">
        <f>VLOOKUP(K206,PERDIDAS!$A$10:$M$18,12,FALSE)</f>
        <v>1.1000000000000001</v>
      </c>
      <c r="AS206" s="75">
        <f>VLOOKUP(K206,PERDIDAS!$A$10:$M$18,13,FALSE)</f>
        <v>1.6</v>
      </c>
      <c r="AT206" s="75">
        <f>VLOOKUP(K206,PERDIDAS!$A$10:$M$18,13,FALSE)</f>
        <v>1.6</v>
      </c>
      <c r="BN206" s="60"/>
      <c r="BO206" s="60"/>
      <c r="BP206" s="196"/>
      <c r="BQ206" s="62"/>
      <c r="BR206" s="60"/>
      <c r="BS206" s="60"/>
      <c r="BT206" s="60"/>
      <c r="BU206" s="60"/>
      <c r="BV206" s="60"/>
      <c r="BW206" s="60"/>
      <c r="BX206" s="60"/>
      <c r="BY206" s="60"/>
      <c r="BZ206" s="60"/>
      <c r="CA206" s="60"/>
      <c r="CB206" s="197"/>
      <c r="CC206" s="60"/>
      <c r="CD206" s="60"/>
    </row>
    <row r="207" spans="1:90" s="63" customFormat="1">
      <c r="A207" s="233" t="s">
        <v>14</v>
      </c>
      <c r="B207" s="234" t="s">
        <v>139</v>
      </c>
      <c r="C207" s="75" t="s">
        <v>156</v>
      </c>
      <c r="D207" s="75" t="s">
        <v>144</v>
      </c>
      <c r="E207" s="73">
        <f>0.32+2.46</f>
        <v>2.78</v>
      </c>
      <c r="F207" s="74" t="s">
        <v>95</v>
      </c>
      <c r="G207" s="79">
        <f>VLOOKUP(F207,GASTOS!$A$8:$E$19,4,FALSE)</f>
        <v>4</v>
      </c>
      <c r="H207" s="236">
        <f>+H206+G207</f>
        <v>16</v>
      </c>
      <c r="I207" s="73">
        <f t="shared" si="158"/>
        <v>0.42262739999999999</v>
      </c>
      <c r="J207" s="237">
        <v>0.5</v>
      </c>
      <c r="K207" s="238">
        <f t="shared" si="159"/>
        <v>12.5</v>
      </c>
      <c r="L207" s="239">
        <f t="shared" si="160"/>
        <v>3.4438778775590748</v>
      </c>
      <c r="M207" s="240">
        <f t="shared" si="161"/>
        <v>1.7798405039830512</v>
      </c>
      <c r="N207" s="240">
        <f t="shared" si="162"/>
        <v>4.9479566010728817</v>
      </c>
      <c r="O207" s="245">
        <v>2</v>
      </c>
      <c r="P207" s="241"/>
      <c r="Q207" s="241"/>
      <c r="R207" s="245">
        <v>1</v>
      </c>
      <c r="S207" s="245"/>
      <c r="T207" s="245"/>
      <c r="U207" s="139">
        <v>1</v>
      </c>
      <c r="V207" s="74"/>
      <c r="W207" s="74"/>
      <c r="X207" s="74"/>
      <c r="Y207" s="74"/>
      <c r="Z207" s="241">
        <f>IF(J207=J208,0,0.25)</f>
        <v>0</v>
      </c>
      <c r="AA207" s="73">
        <f t="shared" si="163"/>
        <v>2.1</v>
      </c>
      <c r="AB207" s="240">
        <f t="shared" si="164"/>
        <v>3.7376650583644078</v>
      </c>
      <c r="AC207" s="240">
        <f t="shared" si="165"/>
        <v>8.6856216594372899</v>
      </c>
      <c r="AD207" s="250" t="e">
        <f t="shared" si="166"/>
        <v>#REF!</v>
      </c>
      <c r="AE207" s="72" t="e">
        <f t="shared" si="123"/>
        <v>#REF!</v>
      </c>
      <c r="AG207" s="242" t="str">
        <f t="shared" si="148"/>
        <v>PB</v>
      </c>
      <c r="AH207" s="242" t="str">
        <f t="shared" si="149"/>
        <v>c4</v>
      </c>
      <c r="AI207" s="243">
        <f>VLOOKUP(K207,PERDIDAS!$A$10:$L$18,3,FALSE)</f>
        <v>0.5</v>
      </c>
      <c r="AJ207" s="243">
        <f>VLOOKUP(K207,PERDIDAS!$A$10:$M$18,4,FALSE)</f>
        <v>0.2</v>
      </c>
      <c r="AK207" s="243">
        <f>VLOOKUP(K207,PERDIDAS!$A$10:$M$18,5,FALSE)</f>
        <v>0.2</v>
      </c>
      <c r="AL207" s="243">
        <f>VLOOKUP(K207,PERDIDAS!$A$10:$M$18,6,FALSE)</f>
        <v>0.1</v>
      </c>
      <c r="AM207" s="243">
        <f>VLOOKUP(K207,PERDIDAS!$A$10:$M$18,7,FALSE)</f>
        <v>0.3</v>
      </c>
      <c r="AN207" s="243">
        <f>VLOOKUP(K207,PERDIDAS!$A$10:$M$18,8,FALSE)</f>
        <v>1</v>
      </c>
      <c r="AO207" s="243">
        <f>VLOOKUP(K207,PERDIDAS!$A$10:$M$18,9,FALSE)</f>
        <v>1</v>
      </c>
      <c r="AP207" s="243">
        <f>VLOOKUP(K207,PERDIDAS!$A$10:$M$18,10,FALSE)</f>
        <v>3.6</v>
      </c>
      <c r="AQ207" s="75">
        <f>VLOOKUP(K207,PERDIDAS!$A$10:$M$18,11,FALSE)</f>
        <v>0.4</v>
      </c>
      <c r="AR207" s="75">
        <f>VLOOKUP(K207,PERDIDAS!$A$10:$M$18,12,FALSE)</f>
        <v>1.1000000000000001</v>
      </c>
      <c r="AS207" s="75">
        <f>VLOOKUP(K207,PERDIDAS!$A$10:$M$18,13,FALSE)</f>
        <v>1.6</v>
      </c>
      <c r="AT207" s="75">
        <f>VLOOKUP(K207,PERDIDAS!$A$10:$M$18,13,FALSE)</f>
        <v>1.6</v>
      </c>
      <c r="BN207" s="60"/>
      <c r="BO207" s="60"/>
      <c r="BP207" s="196"/>
      <c r="BQ207" s="62"/>
      <c r="BR207" s="62"/>
      <c r="BS207" s="62"/>
      <c r="BT207" s="62"/>
      <c r="BU207" s="62"/>
      <c r="BV207" s="62"/>
      <c r="BW207" s="60"/>
      <c r="BX207" s="60"/>
      <c r="BY207" s="60"/>
      <c r="BZ207" s="60"/>
      <c r="CA207" s="60"/>
      <c r="CB207" s="197"/>
      <c r="CC207" s="60"/>
      <c r="CD207" s="60"/>
    </row>
    <row r="208" spans="1:90" s="63" customFormat="1">
      <c r="A208" s="233" t="s">
        <v>14</v>
      </c>
      <c r="B208" s="234" t="s">
        <v>139</v>
      </c>
      <c r="C208" s="75" t="s">
        <v>144</v>
      </c>
      <c r="D208" s="75" t="s">
        <v>147</v>
      </c>
      <c r="E208" s="73">
        <v>1.02</v>
      </c>
      <c r="F208" s="75" t="s">
        <v>27</v>
      </c>
      <c r="G208" s="79">
        <f>VLOOKUP(F208,GASTOS!$A$8:$E$19,4,FALSE)</f>
        <v>2.5</v>
      </c>
      <c r="H208" s="236">
        <f>+H207+G208</f>
        <v>18.5</v>
      </c>
      <c r="I208" s="73">
        <f t="shared" si="158"/>
        <v>0.47179252500000002</v>
      </c>
      <c r="J208" s="237">
        <v>0.5</v>
      </c>
      <c r="K208" s="238">
        <f t="shared" si="159"/>
        <v>12.5</v>
      </c>
      <c r="L208" s="239">
        <f t="shared" si="160"/>
        <v>3.8445113583388983</v>
      </c>
      <c r="M208" s="240">
        <f t="shared" si="161"/>
        <v>2.1888618426567112</v>
      </c>
      <c r="N208" s="240">
        <f t="shared" si="162"/>
        <v>2.2326390795098456</v>
      </c>
      <c r="O208" s="245"/>
      <c r="P208" s="241"/>
      <c r="Q208" s="241"/>
      <c r="R208" s="245">
        <v>1</v>
      </c>
      <c r="S208" s="245"/>
      <c r="T208" s="245"/>
      <c r="U208" s="139">
        <v>1</v>
      </c>
      <c r="V208" s="74"/>
      <c r="W208" s="74"/>
      <c r="X208" s="74"/>
      <c r="Y208" s="74"/>
      <c r="Z208" s="241">
        <f>IF(J208=J212,0,0.25)</f>
        <v>0</v>
      </c>
      <c r="AA208" s="73">
        <f t="shared" si="163"/>
        <v>1.1000000000000001</v>
      </c>
      <c r="AB208" s="240">
        <f t="shared" si="164"/>
        <v>2.4077480269223828</v>
      </c>
      <c r="AC208" s="240">
        <f t="shared" si="165"/>
        <v>4.6403871064322288</v>
      </c>
      <c r="AD208" s="250" t="e">
        <f t="shared" si="166"/>
        <v>#REF!</v>
      </c>
      <c r="AE208" s="72" t="e">
        <f t="shared" si="123"/>
        <v>#REF!</v>
      </c>
      <c r="AG208" s="242" t="str">
        <f t="shared" si="148"/>
        <v>PB</v>
      </c>
      <c r="AH208" s="242" t="str">
        <f t="shared" si="149"/>
        <v>b1</v>
      </c>
      <c r="AI208" s="243">
        <f>VLOOKUP(K208,PERDIDAS!$A$10:$L$18,3,FALSE)</f>
        <v>0.5</v>
      </c>
      <c r="AJ208" s="243">
        <f>VLOOKUP(K208,PERDIDAS!$A$10:$M$18,4,FALSE)</f>
        <v>0.2</v>
      </c>
      <c r="AK208" s="243">
        <f>VLOOKUP(K208,PERDIDAS!$A$10:$M$18,5,FALSE)</f>
        <v>0.2</v>
      </c>
      <c r="AL208" s="243">
        <f>VLOOKUP(K208,PERDIDAS!$A$10:$M$18,6,FALSE)</f>
        <v>0.1</v>
      </c>
      <c r="AM208" s="243">
        <f>VLOOKUP(K208,PERDIDAS!$A$10:$M$18,7,FALSE)</f>
        <v>0.3</v>
      </c>
      <c r="AN208" s="243">
        <f>VLOOKUP(K208,PERDIDAS!$A$10:$M$18,8,FALSE)</f>
        <v>1</v>
      </c>
      <c r="AO208" s="243">
        <f>VLOOKUP(K208,PERDIDAS!$A$10:$M$18,9,FALSE)</f>
        <v>1</v>
      </c>
      <c r="AP208" s="243">
        <f>VLOOKUP(K208,PERDIDAS!$A$10:$M$18,10,FALSE)</f>
        <v>3.6</v>
      </c>
      <c r="AQ208" s="75">
        <f>VLOOKUP(K208,PERDIDAS!$A$10:$M$18,11,FALSE)</f>
        <v>0.4</v>
      </c>
      <c r="AR208" s="75">
        <f>VLOOKUP(K208,PERDIDAS!$A$10:$M$18,12,FALSE)</f>
        <v>1.1000000000000001</v>
      </c>
      <c r="AS208" s="75">
        <f>VLOOKUP(K208,PERDIDAS!$A$10:$M$18,13,FALSE)</f>
        <v>1.6</v>
      </c>
      <c r="AT208" s="75">
        <f>VLOOKUP(K208,PERDIDAS!$A$10:$M$18,13,FALSE)</f>
        <v>1.6</v>
      </c>
      <c r="BN208" s="60"/>
      <c r="BO208" s="60"/>
      <c r="BP208" s="196"/>
      <c r="BQ208" s="62"/>
      <c r="BR208" s="62"/>
      <c r="BS208" s="62"/>
      <c r="BT208" s="62"/>
      <c r="BU208" s="62"/>
      <c r="BV208" s="62"/>
      <c r="BW208" s="60"/>
      <c r="BX208" s="60"/>
      <c r="BY208" s="60"/>
      <c r="BZ208" s="60"/>
      <c r="CA208" s="60"/>
      <c r="CB208" s="197"/>
      <c r="CC208" s="60"/>
      <c r="CD208" s="60"/>
    </row>
    <row r="209" spans="1:90" s="63" customFormat="1">
      <c r="A209" s="233" t="s">
        <v>14</v>
      </c>
      <c r="B209" s="234" t="s">
        <v>139</v>
      </c>
      <c r="C209" s="235" t="s">
        <v>147</v>
      </c>
      <c r="D209" s="235" t="s">
        <v>151</v>
      </c>
      <c r="E209" s="73">
        <v>1.03</v>
      </c>
      <c r="F209" s="74" t="s">
        <v>27</v>
      </c>
      <c r="G209" s="79">
        <f>VLOOKUP(F209,GASTOS!$A$8:$E$19,4,FALSE)</f>
        <v>2.5</v>
      </c>
      <c r="H209" s="236">
        <f>H208+G209</f>
        <v>21</v>
      </c>
      <c r="I209" s="73">
        <f t="shared" si="158"/>
        <v>0.51991889999999996</v>
      </c>
      <c r="J209" s="237">
        <v>0.5</v>
      </c>
      <c r="K209" s="238">
        <f t="shared" si="159"/>
        <v>12.5</v>
      </c>
      <c r="L209" s="239">
        <f t="shared" si="160"/>
        <v>4.2366803426253217</v>
      </c>
      <c r="M209" s="240">
        <f t="shared" si="161"/>
        <v>2.6273180409320056</v>
      </c>
      <c r="N209" s="240">
        <f t="shared" si="162"/>
        <v>2.706137582159966</v>
      </c>
      <c r="O209" s="245"/>
      <c r="P209" s="241"/>
      <c r="Q209" s="241"/>
      <c r="R209" s="245">
        <v>1</v>
      </c>
      <c r="S209" s="245"/>
      <c r="T209" s="245"/>
      <c r="U209" s="139">
        <v>1</v>
      </c>
      <c r="V209" s="74"/>
      <c r="W209" s="74"/>
      <c r="X209" s="74"/>
      <c r="Y209" s="74"/>
      <c r="Z209" s="241">
        <f>IF(J209=J210,0,0.25)</f>
        <v>0.25</v>
      </c>
      <c r="AA209" s="73">
        <f t="shared" si="163"/>
        <v>1.35</v>
      </c>
      <c r="AB209" s="240">
        <f t="shared" si="164"/>
        <v>3.5468793552582079</v>
      </c>
      <c r="AC209" s="240">
        <f t="shared" si="165"/>
        <v>6.2530169374181739</v>
      </c>
      <c r="AD209" s="250" t="e">
        <f t="shared" si="166"/>
        <v>#REF!</v>
      </c>
      <c r="AE209" s="72" t="e">
        <f t="shared" si="123"/>
        <v>#REF!</v>
      </c>
      <c r="AF209" s="135"/>
      <c r="AG209" s="242" t="str">
        <f t="shared" si="148"/>
        <v>PB</v>
      </c>
      <c r="AH209" s="242" t="str">
        <f t="shared" si="149"/>
        <v>b2</v>
      </c>
      <c r="AI209" s="243">
        <f>VLOOKUP(K209,PERDIDAS!$A$10:$L$18,3,FALSE)</f>
        <v>0.5</v>
      </c>
      <c r="AJ209" s="243">
        <f>VLOOKUP(K209,PERDIDAS!$A$10:$M$18,4,FALSE)</f>
        <v>0.2</v>
      </c>
      <c r="AK209" s="243">
        <f>VLOOKUP(K209,PERDIDAS!$A$10:$M$18,5,FALSE)</f>
        <v>0.2</v>
      </c>
      <c r="AL209" s="243">
        <f>VLOOKUP(K209,PERDIDAS!$A$10:$M$18,6,FALSE)</f>
        <v>0.1</v>
      </c>
      <c r="AM209" s="243">
        <f>VLOOKUP(K209,PERDIDAS!$A$10:$M$18,7,FALSE)</f>
        <v>0.3</v>
      </c>
      <c r="AN209" s="243">
        <f>VLOOKUP(K209,PERDIDAS!$A$10:$M$18,8,FALSE)</f>
        <v>1</v>
      </c>
      <c r="AO209" s="243">
        <f>VLOOKUP(K209,PERDIDAS!$A$10:$M$18,9,FALSE)</f>
        <v>1</v>
      </c>
      <c r="AP209" s="243">
        <f>VLOOKUP(K209,PERDIDAS!$A$10:$M$18,10,FALSE)</f>
        <v>3.6</v>
      </c>
      <c r="AQ209" s="75">
        <f>VLOOKUP(K209,PERDIDAS!$A$10:$M$18,11,FALSE)</f>
        <v>0.4</v>
      </c>
      <c r="AR209" s="75">
        <f>VLOOKUP(K209,PERDIDAS!$A$10:$M$18,12,FALSE)</f>
        <v>1.1000000000000001</v>
      </c>
      <c r="AS209" s="75">
        <f>VLOOKUP(K209,PERDIDAS!$A$10:$M$18,13,FALSE)</f>
        <v>1.6</v>
      </c>
      <c r="AT209" s="75">
        <f>VLOOKUP(K209,PERDIDAS!$A$10:$M$18,13,FALSE)</f>
        <v>1.6</v>
      </c>
      <c r="AX209" s="135"/>
      <c r="AY209" s="135"/>
      <c r="AZ209" s="135"/>
      <c r="BA209" s="135"/>
      <c r="BB209" s="135"/>
      <c r="BC209" s="135"/>
      <c r="BD209" s="135"/>
      <c r="BE209" s="135"/>
      <c r="BF209" s="135"/>
      <c r="BG209" s="135"/>
      <c r="BH209" s="135"/>
      <c r="BI209" s="135"/>
      <c r="BJ209" s="135"/>
      <c r="BK209" s="135"/>
      <c r="BN209" s="60"/>
      <c r="BO209" s="60"/>
      <c r="BP209" s="196"/>
      <c r="BQ209" s="62"/>
      <c r="BR209" s="62"/>
      <c r="BS209" s="62"/>
      <c r="BT209" s="62"/>
      <c r="BU209" s="62"/>
      <c r="BV209" s="62"/>
      <c r="BW209" s="60"/>
      <c r="BX209" s="60"/>
      <c r="BY209" s="60"/>
      <c r="BZ209" s="60"/>
      <c r="CA209" s="60"/>
      <c r="CB209" s="197"/>
      <c r="CC209" s="60"/>
      <c r="CD209" s="60"/>
    </row>
    <row r="210" spans="1:90" s="63" customFormat="1">
      <c r="A210" s="233" t="s">
        <v>14</v>
      </c>
      <c r="B210" s="234" t="s">
        <v>139</v>
      </c>
      <c r="C210" s="235" t="s">
        <v>151</v>
      </c>
      <c r="D210" s="235">
        <v>1</v>
      </c>
      <c r="E210" s="73">
        <f>0.46+1.95</f>
        <v>2.41</v>
      </c>
      <c r="F210" s="74" t="s">
        <v>27</v>
      </c>
      <c r="G210" s="79">
        <f>VLOOKUP(F210,GASTOS!$A$8:$E$19,4,FALSE)</f>
        <v>2.5</v>
      </c>
      <c r="H210" s="236">
        <f>+H209+G210</f>
        <v>23.5</v>
      </c>
      <c r="I210" s="73">
        <f t="shared" si="158"/>
        <v>0.56700652500000004</v>
      </c>
      <c r="J210" s="237">
        <v>0.75</v>
      </c>
      <c r="K210" s="238">
        <f t="shared" si="159"/>
        <v>18.75</v>
      </c>
      <c r="L210" s="239">
        <f t="shared" si="160"/>
        <v>2.0535043690748207</v>
      </c>
      <c r="M210" s="240">
        <f t="shared" si="161"/>
        <v>0.42757809144486503</v>
      </c>
      <c r="N210" s="240">
        <f t="shared" si="162"/>
        <v>1.0304632003821248</v>
      </c>
      <c r="O210" s="245">
        <v>1</v>
      </c>
      <c r="P210" s="241"/>
      <c r="Q210" s="241"/>
      <c r="R210" s="245">
        <v>1</v>
      </c>
      <c r="S210" s="245"/>
      <c r="T210" s="245"/>
      <c r="U210" s="139">
        <v>1</v>
      </c>
      <c r="V210" s="74"/>
      <c r="W210" s="74"/>
      <c r="X210" s="74"/>
      <c r="Y210" s="74"/>
      <c r="Z210" s="241">
        <f>IF(J210=J214,0,0.25)</f>
        <v>0</v>
      </c>
      <c r="AA210" s="73">
        <f t="shared" si="163"/>
        <v>2.1999999999999997</v>
      </c>
      <c r="AB210" s="240">
        <f t="shared" si="164"/>
        <v>0.94067180117870297</v>
      </c>
      <c r="AC210" s="240">
        <f t="shared" si="165"/>
        <v>1.9711350015608278</v>
      </c>
      <c r="AD210" s="250" t="e">
        <f>AD215-AC210</f>
        <v>#REF!</v>
      </c>
      <c r="AE210" s="72" t="e">
        <f t="shared" si="123"/>
        <v>#REF!</v>
      </c>
      <c r="AG210" s="242" t="str">
        <f t="shared" si="148"/>
        <v>PB</v>
      </c>
      <c r="AH210" s="242" t="str">
        <f t="shared" si="149"/>
        <v>b3</v>
      </c>
      <c r="AI210" s="243">
        <f>VLOOKUP(K210,PERDIDAS!$A$10:$L$18,3,FALSE)</f>
        <v>0.7</v>
      </c>
      <c r="AJ210" s="243">
        <f>VLOOKUP(K210,PERDIDAS!$A$10:$M$18,4,FALSE)</f>
        <v>0.3</v>
      </c>
      <c r="AK210" s="243">
        <f>VLOOKUP(K210,PERDIDAS!$A$10:$M$18,5,FALSE)</f>
        <v>0.2</v>
      </c>
      <c r="AL210" s="243">
        <f>VLOOKUP(K210,PERDIDAS!$A$10:$M$18,6,FALSE)</f>
        <v>0.1</v>
      </c>
      <c r="AM210" s="243">
        <f>VLOOKUP(K210,PERDIDAS!$A$10:$M$18,7,FALSE)</f>
        <v>0.4</v>
      </c>
      <c r="AN210" s="243">
        <f>VLOOKUP(K210,PERDIDAS!$A$10:$M$18,8,FALSE)</f>
        <v>1.4</v>
      </c>
      <c r="AO210" s="243">
        <f>VLOOKUP(K210,PERDIDAS!$A$10:$M$18,9,FALSE)</f>
        <v>1.4</v>
      </c>
      <c r="AP210" s="243">
        <f>VLOOKUP(K210,PERDIDAS!$A$10:$M$18,10,FALSE)</f>
        <v>5.6</v>
      </c>
      <c r="AQ210" s="75">
        <f>VLOOKUP(K210,PERDIDAS!$A$10:$M$18,11,FALSE)</f>
        <v>0.5</v>
      </c>
      <c r="AR210" s="75">
        <f>VLOOKUP(K210,PERDIDAS!$A$10:$M$18,12,FALSE)</f>
        <v>1.6</v>
      </c>
      <c r="AS210" s="75">
        <f>VLOOKUP(K210,PERDIDAS!$A$10:$M$18,13,FALSE)</f>
        <v>2.4</v>
      </c>
      <c r="AT210" s="75">
        <f>VLOOKUP(K210,PERDIDAS!$A$10:$M$18,13,FALSE)</f>
        <v>2.4</v>
      </c>
      <c r="BN210" s="60"/>
      <c r="BO210" s="60"/>
      <c r="BP210" s="196"/>
      <c r="BQ210" s="62"/>
      <c r="BR210" s="62"/>
      <c r="BS210" s="62"/>
      <c r="BT210" s="62"/>
      <c r="BU210" s="62"/>
      <c r="BV210" s="62"/>
      <c r="BW210" s="60"/>
      <c r="BX210" s="60"/>
      <c r="BY210" s="60"/>
      <c r="BZ210" s="60"/>
      <c r="CA210" s="60"/>
      <c r="CB210" s="197"/>
      <c r="CC210" s="60"/>
      <c r="CD210" s="60"/>
    </row>
    <row r="211" spans="1:90" s="63" customFormat="1">
      <c r="A211" s="233" t="s">
        <v>14</v>
      </c>
      <c r="B211" s="234" t="s">
        <v>139</v>
      </c>
      <c r="C211" s="235" t="s">
        <v>143</v>
      </c>
      <c r="D211" s="235" t="s">
        <v>146</v>
      </c>
      <c r="E211" s="73">
        <f>0.3+0.9</f>
        <v>1.2</v>
      </c>
      <c r="F211" s="74" t="s">
        <v>32</v>
      </c>
      <c r="G211" s="79">
        <f>VLOOKUP(F211,GASTOS!$A$8:$E$19,4,FALSE)</f>
        <v>0.8</v>
      </c>
      <c r="H211" s="236">
        <f>+G211</f>
        <v>0.8</v>
      </c>
      <c r="I211" s="73">
        <f t="shared" si="158"/>
        <v>0.101346216</v>
      </c>
      <c r="J211" s="237">
        <v>0.5</v>
      </c>
      <c r="K211" s="238">
        <f t="shared" si="159"/>
        <v>12.5</v>
      </c>
      <c r="L211" s="239">
        <f t="shared" si="160"/>
        <v>0.82584326349101733</v>
      </c>
      <c r="M211" s="240">
        <f t="shared" si="161"/>
        <v>0.12153039797455252</v>
      </c>
      <c r="N211" s="240">
        <f t="shared" si="162"/>
        <v>0.14583647756946302</v>
      </c>
      <c r="O211" s="244">
        <v>2</v>
      </c>
      <c r="P211" s="75"/>
      <c r="Q211" s="75"/>
      <c r="R211" s="139"/>
      <c r="S211" s="139"/>
      <c r="T211" s="139"/>
      <c r="U211" s="139"/>
      <c r="V211" s="74"/>
      <c r="W211" s="74"/>
      <c r="X211" s="74"/>
      <c r="Y211" s="74"/>
      <c r="Z211" s="241">
        <f>IF(J211=J212,0,0.25)</f>
        <v>0</v>
      </c>
      <c r="AA211" s="73">
        <f t="shared" si="163"/>
        <v>1</v>
      </c>
      <c r="AB211" s="240">
        <f t="shared" si="164"/>
        <v>0.12153039797455252</v>
      </c>
      <c r="AC211" s="240">
        <f t="shared" si="165"/>
        <v>0.26736687554401556</v>
      </c>
      <c r="AD211" s="250" t="e">
        <f>AD212-AC211</f>
        <v>#REF!</v>
      </c>
      <c r="AE211" s="72" t="e">
        <f t="shared" si="123"/>
        <v>#REF!</v>
      </c>
      <c r="AG211" s="242" t="str">
        <f t="shared" si="148"/>
        <v>PB</v>
      </c>
      <c r="AH211" s="242" t="str">
        <f t="shared" si="149"/>
        <v>a1</v>
      </c>
      <c r="AI211" s="243">
        <f>VLOOKUP(K211,PERDIDAS!$A$10:$L$18,3,FALSE)</f>
        <v>0.5</v>
      </c>
      <c r="AJ211" s="243">
        <f>VLOOKUP(K211,PERDIDAS!$A$10:$M$18,4,FALSE)</f>
        <v>0.2</v>
      </c>
      <c r="AK211" s="243">
        <f>VLOOKUP(K211,PERDIDAS!$A$10:$M$18,5,FALSE)</f>
        <v>0.2</v>
      </c>
      <c r="AL211" s="243">
        <f>VLOOKUP(K211,PERDIDAS!$A$10:$M$18,6,FALSE)</f>
        <v>0.1</v>
      </c>
      <c r="AM211" s="243">
        <f>VLOOKUP(K211,PERDIDAS!$A$10:$M$18,7,FALSE)</f>
        <v>0.3</v>
      </c>
      <c r="AN211" s="243">
        <f>VLOOKUP(K211,PERDIDAS!$A$10:$M$18,8,FALSE)</f>
        <v>1</v>
      </c>
      <c r="AO211" s="243">
        <f>VLOOKUP(K211,PERDIDAS!$A$10:$M$18,9,FALSE)</f>
        <v>1</v>
      </c>
      <c r="AP211" s="243">
        <f>VLOOKUP(K211,PERDIDAS!$A$10:$M$18,10,FALSE)</f>
        <v>3.6</v>
      </c>
      <c r="AQ211" s="75">
        <f>VLOOKUP(K211,PERDIDAS!$A$10:$M$18,11,FALSE)</f>
        <v>0.4</v>
      </c>
      <c r="AR211" s="75">
        <f>VLOOKUP(K211,PERDIDAS!$A$10:$M$18,12,FALSE)</f>
        <v>1.1000000000000001</v>
      </c>
      <c r="AS211" s="75">
        <f>VLOOKUP(K211,PERDIDAS!$A$10:$M$18,13,FALSE)</f>
        <v>1.6</v>
      </c>
      <c r="AT211" s="75">
        <f>VLOOKUP(K211,PERDIDAS!$A$10:$M$18,13,FALSE)</f>
        <v>1.6</v>
      </c>
      <c r="BN211" s="60"/>
      <c r="BO211" s="60"/>
      <c r="BP211" s="196"/>
      <c r="BQ211" s="62"/>
      <c r="BR211" s="60"/>
      <c r="BS211" s="60"/>
      <c r="BT211" s="60"/>
      <c r="BU211" s="60"/>
      <c r="BV211" s="60"/>
      <c r="BW211" s="60"/>
      <c r="BX211" s="60"/>
      <c r="BY211" s="60"/>
      <c r="BZ211" s="60"/>
      <c r="CA211" s="60"/>
      <c r="CB211" s="197"/>
      <c r="CC211" s="60"/>
      <c r="CD211" s="60"/>
    </row>
    <row r="212" spans="1:90" s="63" customFormat="1">
      <c r="A212" s="233" t="s">
        <v>14</v>
      </c>
      <c r="B212" s="234" t="s">
        <v>139</v>
      </c>
      <c r="C212" s="235" t="s">
        <v>146</v>
      </c>
      <c r="D212" s="235" t="s">
        <v>149</v>
      </c>
      <c r="E212" s="73">
        <f>0.3+0.9</f>
        <v>1.2</v>
      </c>
      <c r="F212" s="75" t="s">
        <v>32</v>
      </c>
      <c r="G212" s="79">
        <f>VLOOKUP(F212,GASTOS!$A$8:$E$19,4,FALSE)</f>
        <v>0.8</v>
      </c>
      <c r="H212" s="236">
        <f>H211+G212</f>
        <v>1.6</v>
      </c>
      <c r="I212" s="73">
        <f t="shared" si="158"/>
        <v>0.11921306399999999</v>
      </c>
      <c r="J212" s="237">
        <v>0.5</v>
      </c>
      <c r="K212" s="238">
        <f t="shared" si="159"/>
        <v>12.5</v>
      </c>
      <c r="L212" s="239">
        <f t="shared" si="160"/>
        <v>0.97143543893660034</v>
      </c>
      <c r="M212" s="240">
        <f t="shared" si="161"/>
        <v>0.16490523109289332</v>
      </c>
      <c r="N212" s="240">
        <f t="shared" si="162"/>
        <v>0.19788627731147199</v>
      </c>
      <c r="O212" s="244">
        <v>1</v>
      </c>
      <c r="P212" s="75"/>
      <c r="Q212" s="75"/>
      <c r="R212" s="139"/>
      <c r="S212" s="139"/>
      <c r="T212" s="139"/>
      <c r="U212" s="139">
        <v>1</v>
      </c>
      <c r="V212" s="75"/>
      <c r="W212" s="75"/>
      <c r="X212" s="75"/>
      <c r="Y212" s="75"/>
      <c r="Z212" s="241">
        <f>IF(J212=J213,0,0.25)</f>
        <v>0</v>
      </c>
      <c r="AA212" s="73">
        <f t="shared" si="163"/>
        <v>1.5</v>
      </c>
      <c r="AB212" s="240">
        <f t="shared" si="164"/>
        <v>0.24735784663933996</v>
      </c>
      <c r="AC212" s="240">
        <f t="shared" si="165"/>
        <v>0.44524412395081192</v>
      </c>
      <c r="AD212" s="250" t="e">
        <f>AD213-AC212</f>
        <v>#REF!</v>
      </c>
      <c r="AE212" s="72" t="e">
        <f t="shared" si="123"/>
        <v>#REF!</v>
      </c>
      <c r="AG212" s="242" t="str">
        <f t="shared" si="148"/>
        <v>PB</v>
      </c>
      <c r="AH212" s="242" t="str">
        <f t="shared" si="149"/>
        <v>a2</v>
      </c>
      <c r="AI212" s="243">
        <f>VLOOKUP(K212,PERDIDAS!$A$10:$L$18,3,FALSE)</f>
        <v>0.5</v>
      </c>
      <c r="AJ212" s="243">
        <f>VLOOKUP(K212,PERDIDAS!$A$10:$M$18,4,FALSE)</f>
        <v>0.2</v>
      </c>
      <c r="AK212" s="243">
        <f>VLOOKUP(K212,PERDIDAS!$A$10:$M$18,5,FALSE)</f>
        <v>0.2</v>
      </c>
      <c r="AL212" s="243">
        <f>VLOOKUP(K212,PERDIDAS!$A$10:$M$18,6,FALSE)</f>
        <v>0.1</v>
      </c>
      <c r="AM212" s="243">
        <f>VLOOKUP(K212,PERDIDAS!$A$10:$M$18,7,FALSE)</f>
        <v>0.3</v>
      </c>
      <c r="AN212" s="243">
        <f>VLOOKUP(K212,PERDIDAS!$A$10:$M$18,8,FALSE)</f>
        <v>1</v>
      </c>
      <c r="AO212" s="243">
        <f>VLOOKUP(K212,PERDIDAS!$A$10:$M$18,9,FALSE)</f>
        <v>1</v>
      </c>
      <c r="AP212" s="243">
        <f>VLOOKUP(K212,PERDIDAS!$A$10:$M$18,10,FALSE)</f>
        <v>3.6</v>
      </c>
      <c r="AQ212" s="75">
        <f>VLOOKUP(K212,PERDIDAS!$A$10:$M$18,11,FALSE)</f>
        <v>0.4</v>
      </c>
      <c r="AR212" s="75">
        <f>VLOOKUP(K212,PERDIDAS!$A$10:$M$18,12,FALSE)</f>
        <v>1.1000000000000001</v>
      </c>
      <c r="AS212" s="75">
        <f>VLOOKUP(K212,PERDIDAS!$A$10:$M$18,13,FALSE)</f>
        <v>1.6</v>
      </c>
      <c r="AT212" s="75">
        <f>VLOOKUP(K212,PERDIDAS!$A$10:$M$18,13,FALSE)</f>
        <v>1.6</v>
      </c>
      <c r="BN212" s="60"/>
      <c r="BO212" s="60"/>
      <c r="BP212" s="196"/>
      <c r="BQ212" s="62"/>
      <c r="BR212" s="60"/>
      <c r="BS212" s="60"/>
      <c r="BT212" s="60"/>
      <c r="BU212" s="60"/>
      <c r="BV212" s="60"/>
      <c r="BW212" s="60"/>
      <c r="BX212" s="60"/>
      <c r="BY212" s="60"/>
      <c r="BZ212" s="60"/>
      <c r="CA212" s="60"/>
      <c r="CB212" s="197"/>
      <c r="CC212" s="60"/>
      <c r="CD212" s="60"/>
      <c r="CE212" s="60"/>
      <c r="CF212" s="60"/>
      <c r="CG212" s="60"/>
      <c r="CH212" s="60"/>
      <c r="CI212" s="60"/>
      <c r="CJ212" s="60"/>
      <c r="CK212" s="60"/>
      <c r="CL212" s="60"/>
    </row>
    <row r="213" spans="1:90" s="63" customFormat="1">
      <c r="A213" s="233" t="s">
        <v>14</v>
      </c>
      <c r="B213" s="234" t="s">
        <v>139</v>
      </c>
      <c r="C213" s="75" t="s">
        <v>149</v>
      </c>
      <c r="D213" s="75" t="s">
        <v>152</v>
      </c>
      <c r="E213" s="73">
        <f>0.3+0.9</f>
        <v>1.2</v>
      </c>
      <c r="F213" s="75" t="s">
        <v>32</v>
      </c>
      <c r="G213" s="79">
        <f>VLOOKUP(F213,GASTOS!$A$8:$E$19,4,FALSE)</f>
        <v>0.8</v>
      </c>
      <c r="H213" s="236">
        <f>+H212+G213</f>
        <v>2.4000000000000004</v>
      </c>
      <c r="I213" s="73">
        <f t="shared" si="158"/>
        <v>0.13697354400000003</v>
      </c>
      <c r="J213" s="237">
        <v>0.5</v>
      </c>
      <c r="K213" s="238">
        <f t="shared" si="159"/>
        <v>12.5</v>
      </c>
      <c r="L213" s="239">
        <f t="shared" si="160"/>
        <v>1.1161608499412594</v>
      </c>
      <c r="M213" s="240">
        <f t="shared" si="161"/>
        <v>0.21409399306770288</v>
      </c>
      <c r="N213" s="240">
        <f t="shared" si="162"/>
        <v>0.25691279168124342</v>
      </c>
      <c r="O213" s="244">
        <v>1</v>
      </c>
      <c r="P213" s="75"/>
      <c r="Q213" s="75"/>
      <c r="R213" s="139"/>
      <c r="S213" s="139"/>
      <c r="T213" s="139"/>
      <c r="U213" s="139">
        <v>1</v>
      </c>
      <c r="V213" s="75"/>
      <c r="W213" s="75"/>
      <c r="X213" s="75"/>
      <c r="Y213" s="75"/>
      <c r="Z213" s="241">
        <f>IF(J213=J214,0,0.25)</f>
        <v>0.25</v>
      </c>
      <c r="AA213" s="73">
        <f t="shared" si="163"/>
        <v>1.75</v>
      </c>
      <c r="AB213" s="240">
        <f t="shared" si="164"/>
        <v>0.37466448786848006</v>
      </c>
      <c r="AC213" s="240">
        <f t="shared" si="165"/>
        <v>0.63157727954972342</v>
      </c>
      <c r="AD213" s="251" t="e">
        <f>AD214-AC213</f>
        <v>#REF!</v>
      </c>
      <c r="AE213" s="72" t="e">
        <f t="shared" si="123"/>
        <v>#REF!</v>
      </c>
      <c r="AG213" s="242" t="str">
        <f t="shared" si="148"/>
        <v>PB</v>
      </c>
      <c r="AH213" s="242" t="str">
        <f t="shared" si="149"/>
        <v>a3</v>
      </c>
      <c r="AI213" s="243">
        <f>VLOOKUP(K213,PERDIDAS!$A$10:$L$18,3,FALSE)</f>
        <v>0.5</v>
      </c>
      <c r="AJ213" s="243">
        <f>VLOOKUP(K213,PERDIDAS!$A$10:$M$18,4,FALSE)</f>
        <v>0.2</v>
      </c>
      <c r="AK213" s="243">
        <f>VLOOKUP(K213,PERDIDAS!$A$10:$M$18,5,FALSE)</f>
        <v>0.2</v>
      </c>
      <c r="AL213" s="243">
        <f>VLOOKUP(K213,PERDIDAS!$A$10:$M$18,6,FALSE)</f>
        <v>0.1</v>
      </c>
      <c r="AM213" s="243">
        <f>VLOOKUP(K213,PERDIDAS!$A$10:$M$18,7,FALSE)</f>
        <v>0.3</v>
      </c>
      <c r="AN213" s="243">
        <f>VLOOKUP(K213,PERDIDAS!$A$10:$M$18,8,FALSE)</f>
        <v>1</v>
      </c>
      <c r="AO213" s="243">
        <f>VLOOKUP(K213,PERDIDAS!$A$10:$M$18,9,FALSE)</f>
        <v>1</v>
      </c>
      <c r="AP213" s="243">
        <f>VLOOKUP(K213,PERDIDAS!$A$10:$M$18,10,FALSE)</f>
        <v>3.6</v>
      </c>
      <c r="AQ213" s="75">
        <f>VLOOKUP(K213,PERDIDAS!$A$10:$M$18,11,FALSE)</f>
        <v>0.4</v>
      </c>
      <c r="AR213" s="75">
        <f>VLOOKUP(K213,PERDIDAS!$A$10:$M$18,12,FALSE)</f>
        <v>1.1000000000000001</v>
      </c>
      <c r="AS213" s="75">
        <f>VLOOKUP(K213,PERDIDAS!$A$10:$M$18,13,FALSE)</f>
        <v>1.6</v>
      </c>
      <c r="AT213" s="75">
        <f>VLOOKUP(K213,PERDIDAS!$A$10:$M$18,13,FALSE)</f>
        <v>1.6</v>
      </c>
      <c r="BN213" s="60"/>
      <c r="BO213" s="60"/>
      <c r="BP213" s="196"/>
      <c r="BQ213" s="62"/>
      <c r="BR213" s="60"/>
      <c r="BS213" s="60"/>
      <c r="BT213" s="60"/>
      <c r="BU213" s="60"/>
      <c r="BV213" s="60"/>
      <c r="BW213" s="60"/>
      <c r="BX213" s="60"/>
      <c r="BY213" s="60"/>
      <c r="BZ213" s="60"/>
      <c r="CA213" s="60"/>
      <c r="CB213" s="197"/>
      <c r="CC213" s="60"/>
      <c r="CD213" s="60"/>
      <c r="CE213" s="60"/>
      <c r="CF213" s="60"/>
      <c r="CG213" s="60"/>
      <c r="CH213" s="60"/>
      <c r="CI213" s="60"/>
      <c r="CJ213" s="60"/>
      <c r="CK213" s="60"/>
      <c r="CL213" s="60"/>
    </row>
    <row r="214" spans="1:90" s="63" customFormat="1">
      <c r="A214" s="233" t="s">
        <v>14</v>
      </c>
      <c r="B214" s="234" t="s">
        <v>139</v>
      </c>
      <c r="C214" s="235" t="s">
        <v>152</v>
      </c>
      <c r="D214" s="235">
        <v>1</v>
      </c>
      <c r="E214" s="73">
        <f>0.44+1.95</f>
        <v>2.39</v>
      </c>
      <c r="F214" s="74" t="s">
        <v>32</v>
      </c>
      <c r="G214" s="79">
        <f>VLOOKUP(F214,GASTOS!$A$8:$E$19,4,FALSE)</f>
        <v>0.8</v>
      </c>
      <c r="H214" s="236">
        <f>+H213+G214</f>
        <v>3.2</v>
      </c>
      <c r="I214" s="73">
        <f t="shared" si="158"/>
        <v>0.15462765600000003</v>
      </c>
      <c r="J214" s="237">
        <v>0.75</v>
      </c>
      <c r="K214" s="238">
        <f t="shared" si="159"/>
        <v>18.75</v>
      </c>
      <c r="L214" s="239">
        <f t="shared" si="160"/>
        <v>0.56000866511333081</v>
      </c>
      <c r="M214" s="240">
        <f t="shared" si="161"/>
        <v>3.7179117103888958E-2</v>
      </c>
      <c r="N214" s="240">
        <f t="shared" si="162"/>
        <v>8.8858089878294619E-2</v>
      </c>
      <c r="O214" s="244">
        <v>2</v>
      </c>
      <c r="P214" s="75"/>
      <c r="Q214" s="75"/>
      <c r="R214" s="139">
        <v>1</v>
      </c>
      <c r="S214" s="139"/>
      <c r="T214" s="139"/>
      <c r="U214" s="139">
        <v>1</v>
      </c>
      <c r="V214" s="74"/>
      <c r="W214" s="74"/>
      <c r="X214" s="74"/>
      <c r="Y214" s="74"/>
      <c r="Z214" s="241">
        <f>IF(J214=J215,0,0.25)</f>
        <v>0</v>
      </c>
      <c r="AA214" s="73">
        <f t="shared" si="163"/>
        <v>2.9</v>
      </c>
      <c r="AB214" s="240">
        <f t="shared" si="164"/>
        <v>0.10781943960127797</v>
      </c>
      <c r="AC214" s="240">
        <f t="shared" si="165"/>
        <v>0.19667752947957259</v>
      </c>
      <c r="AD214" s="250" t="e">
        <f>AD215-AC214</f>
        <v>#REF!</v>
      </c>
      <c r="AE214" s="72" t="e">
        <f t="shared" si="123"/>
        <v>#REF!</v>
      </c>
      <c r="AG214" s="242" t="str">
        <f t="shared" si="148"/>
        <v>PB</v>
      </c>
      <c r="AH214" s="242" t="str">
        <f t="shared" si="149"/>
        <v>a4</v>
      </c>
      <c r="AI214" s="243">
        <f>VLOOKUP(K214,PERDIDAS!$A$10:$L$18,3,FALSE)</f>
        <v>0.7</v>
      </c>
      <c r="AJ214" s="243">
        <f>VLOOKUP(K214,PERDIDAS!$A$10:$M$18,4,FALSE)</f>
        <v>0.3</v>
      </c>
      <c r="AK214" s="243">
        <f>VLOOKUP(K214,PERDIDAS!$A$10:$M$18,5,FALSE)</f>
        <v>0.2</v>
      </c>
      <c r="AL214" s="243">
        <f>VLOOKUP(K214,PERDIDAS!$A$10:$M$18,6,FALSE)</f>
        <v>0.1</v>
      </c>
      <c r="AM214" s="243">
        <f>VLOOKUP(K214,PERDIDAS!$A$10:$M$18,7,FALSE)</f>
        <v>0.4</v>
      </c>
      <c r="AN214" s="243">
        <f>VLOOKUP(K214,PERDIDAS!$A$10:$M$18,8,FALSE)</f>
        <v>1.4</v>
      </c>
      <c r="AO214" s="243">
        <f>VLOOKUP(K214,PERDIDAS!$A$10:$M$18,9,FALSE)</f>
        <v>1.4</v>
      </c>
      <c r="AP214" s="243">
        <f>VLOOKUP(K214,PERDIDAS!$A$10:$M$18,10,FALSE)</f>
        <v>5.6</v>
      </c>
      <c r="AQ214" s="75">
        <f>VLOOKUP(K214,PERDIDAS!$A$10:$M$18,11,FALSE)</f>
        <v>0.5</v>
      </c>
      <c r="AR214" s="75">
        <f>VLOOKUP(K214,PERDIDAS!$A$10:$M$18,12,FALSE)</f>
        <v>1.6</v>
      </c>
      <c r="AS214" s="75">
        <f>VLOOKUP(K214,PERDIDAS!$A$10:$M$18,13,FALSE)</f>
        <v>2.4</v>
      </c>
      <c r="AT214" s="75">
        <f>VLOOKUP(K214,PERDIDAS!$A$10:$M$18,13,FALSE)</f>
        <v>2.4</v>
      </c>
      <c r="BN214" s="60"/>
      <c r="BO214" s="60"/>
      <c r="BP214" s="196"/>
      <c r="BQ214" s="62"/>
      <c r="BR214" s="60"/>
      <c r="BS214" s="60"/>
      <c r="BT214" s="60"/>
      <c r="BU214" s="60"/>
      <c r="BV214" s="60"/>
      <c r="BW214" s="60"/>
      <c r="BX214" s="60"/>
      <c r="BY214" s="60"/>
      <c r="BZ214" s="60"/>
      <c r="CA214" s="60"/>
      <c r="CB214" s="197"/>
      <c r="CC214" s="60"/>
      <c r="CD214" s="60"/>
    </row>
    <row r="215" spans="1:90" s="63" customFormat="1">
      <c r="A215" s="233" t="s">
        <v>14</v>
      </c>
      <c r="B215" s="234" t="s">
        <v>139</v>
      </c>
      <c r="C215" s="235">
        <v>1</v>
      </c>
      <c r="D215" s="235" t="s">
        <v>139</v>
      </c>
      <c r="E215" s="73">
        <v>0.2</v>
      </c>
      <c r="F215" s="75" t="s">
        <v>394</v>
      </c>
      <c r="G215" s="79">
        <f>VLOOKUP(F215,GASTOS!$A$8:$E$19,4,FALSE)</f>
        <v>0</v>
      </c>
      <c r="H215" s="236">
        <f>H214+G215+H210</f>
        <v>26.7</v>
      </c>
      <c r="I215" s="73">
        <f t="shared" si="158"/>
        <v>0.62576294099999996</v>
      </c>
      <c r="J215" s="237">
        <v>0.75</v>
      </c>
      <c r="K215" s="238">
        <f t="shared" si="159"/>
        <v>18.75</v>
      </c>
      <c r="L215" s="239">
        <f t="shared" si="160"/>
        <v>2.2663000806712219</v>
      </c>
      <c r="M215" s="240">
        <f t="shared" si="161"/>
        <v>0.51464475377775609</v>
      </c>
      <c r="N215" s="240">
        <f t="shared" si="162"/>
        <v>0.10292895075555122</v>
      </c>
      <c r="O215" s="244"/>
      <c r="P215" s="75"/>
      <c r="Q215" s="75"/>
      <c r="R215" s="139"/>
      <c r="S215" s="139"/>
      <c r="T215" s="139"/>
      <c r="U215" s="139">
        <v>1</v>
      </c>
      <c r="V215" s="75"/>
      <c r="W215" s="75"/>
      <c r="X215" s="75"/>
      <c r="Y215" s="75"/>
      <c r="Z215" s="241">
        <f>IF(J215=J216,0,0.25)</f>
        <v>0.25</v>
      </c>
      <c r="AA215" s="73">
        <f t="shared" si="163"/>
        <v>1.65</v>
      </c>
      <c r="AB215" s="240">
        <f t="shared" si="164"/>
        <v>0.84916384373329745</v>
      </c>
      <c r="AC215" s="240">
        <f t="shared" si="165"/>
        <v>0.95209279448884865</v>
      </c>
      <c r="AD215" s="250" t="e">
        <f>AD216-AC215</f>
        <v>#REF!</v>
      </c>
      <c r="AE215" s="72" t="e">
        <f t="shared" si="123"/>
        <v>#REF!</v>
      </c>
      <c r="AG215" s="242" t="str">
        <f t="shared" si="148"/>
        <v>PB</v>
      </c>
      <c r="AH215" s="242">
        <f t="shared" si="149"/>
        <v>1</v>
      </c>
      <c r="AI215" s="243">
        <f>VLOOKUP(K215,PERDIDAS!$A$10:$L$18,3,FALSE)</f>
        <v>0.7</v>
      </c>
      <c r="AJ215" s="243">
        <f>VLOOKUP(K215,PERDIDAS!$A$10:$M$18,4,FALSE)</f>
        <v>0.3</v>
      </c>
      <c r="AK215" s="243">
        <f>VLOOKUP(K215,PERDIDAS!$A$10:$M$18,5,FALSE)</f>
        <v>0.2</v>
      </c>
      <c r="AL215" s="243">
        <f>VLOOKUP(K215,PERDIDAS!$A$10:$M$18,6,FALSE)</f>
        <v>0.1</v>
      </c>
      <c r="AM215" s="243">
        <f>VLOOKUP(K215,PERDIDAS!$A$10:$M$18,7,FALSE)</f>
        <v>0.4</v>
      </c>
      <c r="AN215" s="243">
        <f>VLOOKUP(K215,PERDIDAS!$A$10:$M$18,8,FALSE)</f>
        <v>1.4</v>
      </c>
      <c r="AO215" s="243">
        <f>VLOOKUP(K215,PERDIDAS!$A$10:$M$18,9,FALSE)</f>
        <v>1.4</v>
      </c>
      <c r="AP215" s="243">
        <f>VLOOKUP(K215,PERDIDAS!$A$10:$M$18,10,FALSE)</f>
        <v>5.6</v>
      </c>
      <c r="AQ215" s="75">
        <f>VLOOKUP(K215,PERDIDAS!$A$10:$M$18,11,FALSE)</f>
        <v>0.5</v>
      </c>
      <c r="AR215" s="75">
        <f>VLOOKUP(K215,PERDIDAS!$A$10:$M$18,12,FALSE)</f>
        <v>1.6</v>
      </c>
      <c r="AS215" s="75">
        <f>VLOOKUP(K215,PERDIDAS!$A$10:$M$18,13,FALSE)</f>
        <v>2.4</v>
      </c>
      <c r="AT215" s="75">
        <f>VLOOKUP(K215,PERDIDAS!$A$10:$M$18,13,FALSE)</f>
        <v>2.4</v>
      </c>
      <c r="BN215" s="60"/>
      <c r="BO215" s="60"/>
      <c r="BP215" s="196"/>
      <c r="BQ215" s="62"/>
      <c r="BR215" s="60"/>
      <c r="BS215" s="60"/>
      <c r="BT215" s="60"/>
      <c r="BU215" s="60"/>
      <c r="BV215" s="60"/>
      <c r="BW215" s="60"/>
      <c r="BX215" s="60"/>
      <c r="BY215" s="60"/>
      <c r="BZ215" s="60"/>
      <c r="CA215" s="60"/>
      <c r="CB215" s="197"/>
      <c r="CC215" s="60"/>
      <c r="CD215" s="60"/>
      <c r="CE215" s="60"/>
      <c r="CF215" s="60"/>
      <c r="CG215" s="60"/>
      <c r="CH215" s="60"/>
      <c r="CI215" s="60"/>
      <c r="CJ215" s="60"/>
      <c r="CK215" s="60"/>
      <c r="CL215" s="60"/>
    </row>
    <row r="216" spans="1:90" s="63" customFormat="1">
      <c r="A216" s="206"/>
      <c r="B216" s="207"/>
      <c r="C216" s="200"/>
      <c r="D216" s="200"/>
      <c r="E216" s="200"/>
      <c r="F216" s="200"/>
      <c r="G216" s="79" t="e">
        <f>VLOOKUP(F216,GASTOS!$A$8:$E$19,4,FALSE)</f>
        <v>#N/A</v>
      </c>
      <c r="H216" s="211"/>
      <c r="I216" s="209"/>
      <c r="J216" s="212"/>
      <c r="K216" s="213"/>
      <c r="L216" s="214"/>
      <c r="M216" s="215"/>
      <c r="N216" s="215"/>
      <c r="O216" s="211"/>
      <c r="P216" s="200"/>
      <c r="Q216" s="200"/>
      <c r="R216" s="200"/>
      <c r="S216" s="200"/>
      <c r="T216" s="200"/>
      <c r="U216" s="200"/>
      <c r="V216" s="200"/>
      <c r="W216" s="200"/>
      <c r="X216" s="200"/>
      <c r="Y216" s="200"/>
      <c r="Z216" s="201"/>
      <c r="AA216" s="209"/>
      <c r="AB216" s="215"/>
      <c r="AC216" s="215"/>
      <c r="AD216" s="252" t="e">
        <f>COLUMNAS!#REF!</f>
        <v>#REF!</v>
      </c>
      <c r="AE216" s="63" t="e">
        <f t="shared" si="123"/>
        <v>#REF!</v>
      </c>
      <c r="AG216" s="198"/>
      <c r="AH216" s="198"/>
      <c r="AI216" s="199"/>
      <c r="AJ216" s="199"/>
      <c r="AK216" s="199"/>
      <c r="AL216" s="199"/>
      <c r="AM216" s="199"/>
      <c r="AN216" s="199"/>
      <c r="AO216" s="199"/>
      <c r="AP216" s="199"/>
      <c r="AQ216" s="200"/>
      <c r="AR216" s="200"/>
      <c r="AS216" s="200"/>
      <c r="AT216" s="200"/>
      <c r="BN216" s="60"/>
      <c r="BO216" s="60"/>
      <c r="BP216" s="196"/>
      <c r="BQ216" s="62"/>
      <c r="BR216" s="60"/>
      <c r="BS216" s="60"/>
      <c r="BT216" s="60"/>
      <c r="BU216" s="60"/>
      <c r="BV216" s="60"/>
      <c r="BW216" s="60"/>
      <c r="BX216" s="60"/>
      <c r="BY216" s="60"/>
      <c r="BZ216" s="60"/>
      <c r="CA216" s="60"/>
      <c r="CB216" s="197"/>
      <c r="CC216" s="60"/>
      <c r="CD216" s="60"/>
      <c r="CE216" s="60"/>
      <c r="CF216" s="60"/>
      <c r="CG216" s="60"/>
      <c r="CH216" s="60"/>
      <c r="CI216" s="60"/>
      <c r="CJ216" s="60"/>
      <c r="CK216" s="60"/>
      <c r="CL216" s="60"/>
    </row>
    <row r="217" spans="1:90" s="63" customFormat="1">
      <c r="A217" s="233" t="s">
        <v>14</v>
      </c>
      <c r="B217" s="234">
        <v>2</v>
      </c>
      <c r="C217" s="235" t="s">
        <v>145</v>
      </c>
      <c r="D217" s="235" t="s">
        <v>148</v>
      </c>
      <c r="E217" s="73">
        <f>0.3+0.6</f>
        <v>0.89999999999999991</v>
      </c>
      <c r="F217" s="75" t="s">
        <v>95</v>
      </c>
      <c r="G217" s="79">
        <f>VLOOKUP(F217,GASTOS!$A$8:$E$19,4,FALSE)</f>
        <v>4</v>
      </c>
      <c r="H217" s="236">
        <f>+G217</f>
        <v>4</v>
      </c>
      <c r="I217" s="73">
        <f t="shared" ref="I217:I228" si="167">IF(H217&lt;100,0.083373+0.022533*H217-0.0000831*H217^2,0)</f>
        <v>0.17217540000000003</v>
      </c>
      <c r="J217" s="237">
        <v>0.5</v>
      </c>
      <c r="K217" s="238">
        <f t="shared" ref="K217:K228" si="168">+J217*2.5*10</f>
        <v>12.5</v>
      </c>
      <c r="L217" s="239">
        <f t="shared" ref="L217:L228" si="169">(I217/1000)/((PI()*(K217/1000)^2)/4)</f>
        <v>1.4030113786278051</v>
      </c>
      <c r="M217" s="240">
        <f t="shared" ref="M217:M228" si="170">0.0020233*((I217/1000)^1.8797/(K217/1000)^4.8797)</f>
        <v>0.32909657984041624</v>
      </c>
      <c r="N217" s="240">
        <f t="shared" ref="N217:N228" si="171">M217*E217</f>
        <v>0.29618692185637457</v>
      </c>
      <c r="O217" s="245">
        <v>2</v>
      </c>
      <c r="P217" s="241"/>
      <c r="Q217" s="241"/>
      <c r="R217" s="245"/>
      <c r="S217" s="245"/>
      <c r="T217" s="245"/>
      <c r="U217" s="245"/>
      <c r="V217" s="74"/>
      <c r="W217" s="74"/>
      <c r="X217" s="74"/>
      <c r="Y217" s="74"/>
      <c r="Z217" s="241">
        <f>IF(J217=J218,0,0.25)</f>
        <v>0</v>
      </c>
      <c r="AA217" s="73">
        <f t="shared" ref="AA217:AA228" si="172">O217*AI217+P217*AJ217+Q217*AK217+R217*AL217+S217*AM217+T217*AN217+U217*AO217+V217*AP217+W217*AQ217+X217*AR217+Y217*AS217+Z217</f>
        <v>1</v>
      </c>
      <c r="AB217" s="240">
        <f t="shared" ref="AB217:AB228" si="173">AA217*M217</f>
        <v>0.32909657984041624</v>
      </c>
      <c r="AC217" s="240">
        <f t="shared" ref="AC217:AC228" si="174">AB217+N217</f>
        <v>0.62528350169679081</v>
      </c>
      <c r="AD217" s="250" t="e">
        <f t="shared" ref="AD217:AD222" si="175">AD218-AC217</f>
        <v>#REF!</v>
      </c>
      <c r="AE217" s="72" t="e">
        <f t="shared" si="123"/>
        <v>#REF!</v>
      </c>
      <c r="AG217" s="242">
        <f t="shared" si="148"/>
        <v>2</v>
      </c>
      <c r="AH217" s="242" t="str">
        <f t="shared" si="149"/>
        <v>c1</v>
      </c>
      <c r="AI217" s="243">
        <f>VLOOKUP(K217,PERDIDAS!$A$10:$L$18,3,FALSE)</f>
        <v>0.5</v>
      </c>
      <c r="AJ217" s="243">
        <f>VLOOKUP(K217,PERDIDAS!$A$10:$M$18,4,FALSE)</f>
        <v>0.2</v>
      </c>
      <c r="AK217" s="243">
        <f>VLOOKUP(K217,PERDIDAS!$A$10:$M$18,5,FALSE)</f>
        <v>0.2</v>
      </c>
      <c r="AL217" s="243">
        <f>VLOOKUP(K217,PERDIDAS!$A$10:$M$18,6,FALSE)</f>
        <v>0.1</v>
      </c>
      <c r="AM217" s="243">
        <f>VLOOKUP(K217,PERDIDAS!$A$10:$M$18,7,FALSE)</f>
        <v>0.3</v>
      </c>
      <c r="AN217" s="243">
        <f>VLOOKUP(K217,PERDIDAS!$A$10:$M$18,8,FALSE)</f>
        <v>1</v>
      </c>
      <c r="AO217" s="243">
        <f>VLOOKUP(K217,PERDIDAS!$A$10:$M$18,9,FALSE)</f>
        <v>1</v>
      </c>
      <c r="AP217" s="243">
        <f>VLOOKUP(K217,PERDIDAS!$A$10:$M$18,10,FALSE)</f>
        <v>3.6</v>
      </c>
      <c r="AQ217" s="75">
        <f>VLOOKUP(K217,PERDIDAS!$A$10:$M$18,11,FALSE)</f>
        <v>0.4</v>
      </c>
      <c r="AR217" s="75">
        <f>VLOOKUP(K217,PERDIDAS!$A$10:$M$18,12,FALSE)</f>
        <v>1.1000000000000001</v>
      </c>
      <c r="AS217" s="75">
        <f>VLOOKUP(K217,PERDIDAS!$A$10:$M$18,13,FALSE)</f>
        <v>1.6</v>
      </c>
      <c r="AT217" s="75">
        <f>VLOOKUP(K217,PERDIDAS!$A$10:$M$18,13,FALSE)</f>
        <v>1.6</v>
      </c>
      <c r="BN217" s="60"/>
      <c r="BO217" s="60"/>
      <c r="BP217" s="196"/>
      <c r="BQ217" s="62"/>
      <c r="BR217" s="62"/>
      <c r="BS217" s="62"/>
      <c r="BT217" s="62"/>
      <c r="BU217" s="62"/>
      <c r="BV217" s="62"/>
      <c r="BW217" s="62"/>
      <c r="BX217" s="62"/>
      <c r="BY217" s="60"/>
      <c r="BZ217" s="60"/>
      <c r="CA217" s="60"/>
      <c r="CB217" s="197"/>
      <c r="CC217" s="60"/>
      <c r="CD217" s="60"/>
    </row>
    <row r="218" spans="1:90" s="63" customFormat="1">
      <c r="A218" s="233" t="s">
        <v>14</v>
      </c>
      <c r="B218" s="234">
        <v>2</v>
      </c>
      <c r="C218" s="75" t="s">
        <v>148</v>
      </c>
      <c r="D218" s="75" t="s">
        <v>150</v>
      </c>
      <c r="E218" s="73">
        <f>0.3+0.6</f>
        <v>0.89999999999999991</v>
      </c>
      <c r="F218" s="74" t="s">
        <v>95</v>
      </c>
      <c r="G218" s="79">
        <f>VLOOKUP(F218,GASTOS!$A$8:$E$19,4,FALSE)</f>
        <v>4</v>
      </c>
      <c r="H218" s="236">
        <f>+H217+G218</f>
        <v>8</v>
      </c>
      <c r="I218" s="73">
        <f t="shared" si="167"/>
        <v>0.25831860000000001</v>
      </c>
      <c r="J218" s="237">
        <v>0.5</v>
      </c>
      <c r="K218" s="238">
        <f t="shared" si="168"/>
        <v>12.5</v>
      </c>
      <c r="L218" s="239">
        <f t="shared" si="169"/>
        <v>2.1049693226279973</v>
      </c>
      <c r="M218" s="240">
        <f t="shared" si="170"/>
        <v>0.70550081456812042</v>
      </c>
      <c r="N218" s="240">
        <f t="shared" si="171"/>
        <v>0.63495073311130834</v>
      </c>
      <c r="O218" s="245">
        <v>1</v>
      </c>
      <c r="P218" s="241"/>
      <c r="Q218" s="241"/>
      <c r="R218" s="245"/>
      <c r="S218" s="245"/>
      <c r="T218" s="139"/>
      <c r="U218" s="139">
        <v>1</v>
      </c>
      <c r="V218" s="74"/>
      <c r="W218" s="74"/>
      <c r="X218" s="74"/>
      <c r="Y218" s="74"/>
      <c r="Z218" s="241">
        <f>IF(J218=J219,0,0.25)</f>
        <v>0</v>
      </c>
      <c r="AA218" s="73">
        <f t="shared" si="172"/>
        <v>1.5</v>
      </c>
      <c r="AB218" s="240">
        <f t="shared" si="173"/>
        <v>1.0582512218521807</v>
      </c>
      <c r="AC218" s="240">
        <f t="shared" si="174"/>
        <v>1.6932019549634889</v>
      </c>
      <c r="AD218" s="250" t="e">
        <f t="shared" si="175"/>
        <v>#REF!</v>
      </c>
      <c r="AE218" s="72" t="e">
        <f t="shared" si="123"/>
        <v>#REF!</v>
      </c>
      <c r="AG218" s="242">
        <f t="shared" si="148"/>
        <v>2</v>
      </c>
      <c r="AH218" s="242" t="str">
        <f t="shared" si="149"/>
        <v>c2</v>
      </c>
      <c r="AI218" s="243">
        <f>VLOOKUP(K218,PERDIDAS!$A$10:$L$18,3,FALSE)</f>
        <v>0.5</v>
      </c>
      <c r="AJ218" s="243">
        <f>VLOOKUP(K218,PERDIDAS!$A$10:$M$18,4,FALSE)</f>
        <v>0.2</v>
      </c>
      <c r="AK218" s="243">
        <f>VLOOKUP(K218,PERDIDAS!$A$10:$M$18,5,FALSE)</f>
        <v>0.2</v>
      </c>
      <c r="AL218" s="243">
        <f>VLOOKUP(K218,PERDIDAS!$A$10:$M$18,6,FALSE)</f>
        <v>0.1</v>
      </c>
      <c r="AM218" s="243">
        <f>VLOOKUP(K218,PERDIDAS!$A$10:$M$18,7,FALSE)</f>
        <v>0.3</v>
      </c>
      <c r="AN218" s="243">
        <f>VLOOKUP(K218,PERDIDAS!$A$10:$M$18,8,FALSE)</f>
        <v>1</v>
      </c>
      <c r="AO218" s="243">
        <f>VLOOKUP(K218,PERDIDAS!$A$10:$M$18,9,FALSE)</f>
        <v>1</v>
      </c>
      <c r="AP218" s="243">
        <f>VLOOKUP(K218,PERDIDAS!$A$10:$M$18,10,FALSE)</f>
        <v>3.6</v>
      </c>
      <c r="AQ218" s="75">
        <f>VLOOKUP(K218,PERDIDAS!$A$10:$M$18,11,FALSE)</f>
        <v>0.4</v>
      </c>
      <c r="AR218" s="75">
        <f>VLOOKUP(K218,PERDIDAS!$A$10:$M$18,12,FALSE)</f>
        <v>1.1000000000000001</v>
      </c>
      <c r="AS218" s="75">
        <f>VLOOKUP(K218,PERDIDAS!$A$10:$M$18,13,FALSE)</f>
        <v>1.6</v>
      </c>
      <c r="AT218" s="75">
        <f>VLOOKUP(K218,PERDIDAS!$A$10:$M$18,13,FALSE)</f>
        <v>1.6</v>
      </c>
      <c r="BN218" s="60"/>
      <c r="BO218" s="60"/>
      <c r="BP218" s="196"/>
      <c r="BQ218" s="62"/>
      <c r="BR218" s="62"/>
      <c r="BS218" s="62"/>
      <c r="BT218" s="62"/>
      <c r="BU218" s="62"/>
      <c r="BV218" s="60"/>
      <c r="BW218" s="60"/>
      <c r="BX218" s="60"/>
      <c r="BY218" s="60"/>
      <c r="BZ218" s="60"/>
      <c r="CA218" s="60"/>
      <c r="CB218" s="197"/>
      <c r="CC218" s="60"/>
      <c r="CD218" s="60"/>
    </row>
    <row r="219" spans="1:90" s="63" customFormat="1">
      <c r="A219" s="233" t="s">
        <v>14</v>
      </c>
      <c r="B219" s="234">
        <v>2</v>
      </c>
      <c r="C219" s="75" t="s">
        <v>150</v>
      </c>
      <c r="D219" s="75" t="s">
        <v>156</v>
      </c>
      <c r="E219" s="73">
        <f>0.3+0.6</f>
        <v>0.89999999999999991</v>
      </c>
      <c r="F219" s="75" t="s">
        <v>95</v>
      </c>
      <c r="G219" s="79">
        <f>VLOOKUP(F219,GASTOS!$A$8:$E$19,4,FALSE)</f>
        <v>4</v>
      </c>
      <c r="H219" s="236">
        <f>+H218+G219</f>
        <v>12</v>
      </c>
      <c r="I219" s="73">
        <f t="shared" si="167"/>
        <v>0.34180260000000001</v>
      </c>
      <c r="J219" s="237">
        <v>0.5</v>
      </c>
      <c r="K219" s="238">
        <f t="shared" si="168"/>
        <v>12.5</v>
      </c>
      <c r="L219" s="239">
        <f t="shared" si="169"/>
        <v>2.7852581556050877</v>
      </c>
      <c r="M219" s="240">
        <f t="shared" si="170"/>
        <v>1.1942796685478987</v>
      </c>
      <c r="N219" s="240">
        <f t="shared" si="171"/>
        <v>1.0748517016931087</v>
      </c>
      <c r="O219" s="245">
        <v>1</v>
      </c>
      <c r="P219" s="75"/>
      <c r="Q219" s="75"/>
      <c r="R219" s="246"/>
      <c r="S219" s="139"/>
      <c r="T219" s="139"/>
      <c r="U219" s="139">
        <v>1</v>
      </c>
      <c r="V219" s="74"/>
      <c r="W219" s="74"/>
      <c r="X219" s="74"/>
      <c r="Y219" s="74"/>
      <c r="Z219" s="241">
        <f>IF(J219=J220,0,0.25)</f>
        <v>0</v>
      </c>
      <c r="AA219" s="73">
        <f t="shared" si="172"/>
        <v>1.5</v>
      </c>
      <c r="AB219" s="240">
        <f t="shared" si="173"/>
        <v>1.791419502821848</v>
      </c>
      <c r="AC219" s="240">
        <f t="shared" si="174"/>
        <v>2.8662712045149568</v>
      </c>
      <c r="AD219" s="250" t="e">
        <f t="shared" si="175"/>
        <v>#REF!</v>
      </c>
      <c r="AE219" s="72" t="e">
        <f t="shared" si="123"/>
        <v>#REF!</v>
      </c>
      <c r="AG219" s="242">
        <f t="shared" si="148"/>
        <v>2</v>
      </c>
      <c r="AH219" s="242" t="str">
        <f t="shared" si="149"/>
        <v>c3</v>
      </c>
      <c r="AI219" s="243">
        <f>VLOOKUP(K219,PERDIDAS!$A$10:$L$18,3,FALSE)</f>
        <v>0.5</v>
      </c>
      <c r="AJ219" s="243">
        <f>VLOOKUP(K219,PERDIDAS!$A$10:$M$18,4,FALSE)</f>
        <v>0.2</v>
      </c>
      <c r="AK219" s="243">
        <f>VLOOKUP(K219,PERDIDAS!$A$10:$M$18,5,FALSE)</f>
        <v>0.2</v>
      </c>
      <c r="AL219" s="243">
        <f>VLOOKUP(K219,PERDIDAS!$A$10:$M$18,6,FALSE)</f>
        <v>0.1</v>
      </c>
      <c r="AM219" s="243">
        <f>VLOOKUP(K219,PERDIDAS!$A$10:$M$18,7,FALSE)</f>
        <v>0.3</v>
      </c>
      <c r="AN219" s="243">
        <f>VLOOKUP(K219,PERDIDAS!$A$10:$M$18,8,FALSE)</f>
        <v>1</v>
      </c>
      <c r="AO219" s="243">
        <f>VLOOKUP(K219,PERDIDAS!$A$10:$M$18,9,FALSE)</f>
        <v>1</v>
      </c>
      <c r="AP219" s="243">
        <f>VLOOKUP(K219,PERDIDAS!$A$10:$M$18,10,FALSE)</f>
        <v>3.6</v>
      </c>
      <c r="AQ219" s="75">
        <f>VLOOKUP(K219,PERDIDAS!$A$10:$M$18,11,FALSE)</f>
        <v>0.4</v>
      </c>
      <c r="AR219" s="75">
        <f>VLOOKUP(K219,PERDIDAS!$A$10:$M$18,12,FALSE)</f>
        <v>1.1000000000000001</v>
      </c>
      <c r="AS219" s="75">
        <f>VLOOKUP(K219,PERDIDAS!$A$10:$M$18,13,FALSE)</f>
        <v>1.6</v>
      </c>
      <c r="AT219" s="75">
        <f>VLOOKUP(K219,PERDIDAS!$A$10:$M$18,13,FALSE)</f>
        <v>1.6</v>
      </c>
      <c r="BN219" s="60"/>
      <c r="BO219" s="60"/>
      <c r="BP219" s="196"/>
      <c r="BQ219" s="62"/>
      <c r="BR219" s="60"/>
      <c r="BS219" s="60"/>
      <c r="BT219" s="60"/>
      <c r="BU219" s="60"/>
      <c r="BV219" s="60"/>
      <c r="BW219" s="60"/>
      <c r="BX219" s="60"/>
      <c r="BY219" s="60"/>
      <c r="BZ219" s="60"/>
      <c r="CA219" s="60"/>
      <c r="CB219" s="197"/>
      <c r="CC219" s="60"/>
      <c r="CD219" s="60"/>
    </row>
    <row r="220" spans="1:90" s="63" customFormat="1">
      <c r="A220" s="233" t="s">
        <v>14</v>
      </c>
      <c r="B220" s="234">
        <v>2</v>
      </c>
      <c r="C220" s="75" t="s">
        <v>156</v>
      </c>
      <c r="D220" s="75" t="s">
        <v>144</v>
      </c>
      <c r="E220" s="73">
        <f>0.32+2.46</f>
        <v>2.78</v>
      </c>
      <c r="F220" s="74" t="s">
        <v>95</v>
      </c>
      <c r="G220" s="79">
        <f>VLOOKUP(F220,GASTOS!$A$8:$E$19,4,FALSE)</f>
        <v>4</v>
      </c>
      <c r="H220" s="236">
        <f>+H219+G220</f>
        <v>16</v>
      </c>
      <c r="I220" s="73">
        <f t="shared" si="167"/>
        <v>0.42262739999999999</v>
      </c>
      <c r="J220" s="237">
        <v>0.5</v>
      </c>
      <c r="K220" s="238">
        <f t="shared" si="168"/>
        <v>12.5</v>
      </c>
      <c r="L220" s="239">
        <f t="shared" si="169"/>
        <v>3.4438778775590748</v>
      </c>
      <c r="M220" s="240">
        <f t="shared" si="170"/>
        <v>1.7798405039830512</v>
      </c>
      <c r="N220" s="240">
        <f t="shared" si="171"/>
        <v>4.9479566010728817</v>
      </c>
      <c r="O220" s="245">
        <v>2</v>
      </c>
      <c r="P220" s="241"/>
      <c r="Q220" s="241"/>
      <c r="R220" s="245">
        <v>1</v>
      </c>
      <c r="S220" s="245"/>
      <c r="T220" s="245"/>
      <c r="U220" s="139">
        <v>1</v>
      </c>
      <c r="V220" s="74"/>
      <c r="W220" s="74"/>
      <c r="X220" s="74"/>
      <c r="Y220" s="74"/>
      <c r="Z220" s="241">
        <f>IF(J220=J221,0,0.25)</f>
        <v>0</v>
      </c>
      <c r="AA220" s="73">
        <f t="shared" si="172"/>
        <v>2.1</v>
      </c>
      <c r="AB220" s="240">
        <f t="shared" si="173"/>
        <v>3.7376650583644078</v>
      </c>
      <c r="AC220" s="240">
        <f t="shared" si="174"/>
        <v>8.6856216594372899</v>
      </c>
      <c r="AD220" s="250" t="e">
        <f t="shared" si="175"/>
        <v>#REF!</v>
      </c>
      <c r="AE220" s="72" t="e">
        <f t="shared" si="123"/>
        <v>#REF!</v>
      </c>
      <c r="AG220" s="242">
        <f t="shared" si="148"/>
        <v>2</v>
      </c>
      <c r="AH220" s="242" t="str">
        <f t="shared" si="149"/>
        <v>c4</v>
      </c>
      <c r="AI220" s="243">
        <f>VLOOKUP(K220,PERDIDAS!$A$10:$L$18,3,FALSE)</f>
        <v>0.5</v>
      </c>
      <c r="AJ220" s="243">
        <f>VLOOKUP(K220,PERDIDAS!$A$10:$M$18,4,FALSE)</f>
        <v>0.2</v>
      </c>
      <c r="AK220" s="243">
        <f>VLOOKUP(K220,PERDIDAS!$A$10:$M$18,5,FALSE)</f>
        <v>0.2</v>
      </c>
      <c r="AL220" s="243">
        <f>VLOOKUP(K220,PERDIDAS!$A$10:$M$18,6,FALSE)</f>
        <v>0.1</v>
      </c>
      <c r="AM220" s="243">
        <f>VLOOKUP(K220,PERDIDAS!$A$10:$M$18,7,FALSE)</f>
        <v>0.3</v>
      </c>
      <c r="AN220" s="243">
        <f>VLOOKUP(K220,PERDIDAS!$A$10:$M$18,8,FALSE)</f>
        <v>1</v>
      </c>
      <c r="AO220" s="243">
        <f>VLOOKUP(K220,PERDIDAS!$A$10:$M$18,9,FALSE)</f>
        <v>1</v>
      </c>
      <c r="AP220" s="243">
        <f>VLOOKUP(K220,PERDIDAS!$A$10:$M$18,10,FALSE)</f>
        <v>3.6</v>
      </c>
      <c r="AQ220" s="75">
        <f>VLOOKUP(K220,PERDIDAS!$A$10:$M$18,11,FALSE)</f>
        <v>0.4</v>
      </c>
      <c r="AR220" s="75">
        <f>VLOOKUP(K220,PERDIDAS!$A$10:$M$18,12,FALSE)</f>
        <v>1.1000000000000001</v>
      </c>
      <c r="AS220" s="75">
        <f>VLOOKUP(K220,PERDIDAS!$A$10:$M$18,13,FALSE)</f>
        <v>1.6</v>
      </c>
      <c r="AT220" s="75">
        <f>VLOOKUP(K220,PERDIDAS!$A$10:$M$18,13,FALSE)</f>
        <v>1.6</v>
      </c>
      <c r="BN220" s="60"/>
      <c r="BO220" s="60"/>
      <c r="BP220" s="196"/>
      <c r="BQ220" s="62"/>
      <c r="BR220" s="62"/>
      <c r="BS220" s="62"/>
      <c r="BT220" s="62"/>
      <c r="BU220" s="62"/>
      <c r="BV220" s="62"/>
      <c r="BW220" s="60"/>
      <c r="BX220" s="60"/>
      <c r="BY220" s="60"/>
      <c r="BZ220" s="60"/>
      <c r="CA220" s="60"/>
      <c r="CB220" s="197"/>
      <c r="CC220" s="60"/>
      <c r="CD220" s="60"/>
    </row>
    <row r="221" spans="1:90" s="63" customFormat="1">
      <c r="A221" s="233" t="s">
        <v>14</v>
      </c>
      <c r="B221" s="234">
        <v>2</v>
      </c>
      <c r="C221" s="75" t="s">
        <v>144</v>
      </c>
      <c r="D221" s="75" t="s">
        <v>147</v>
      </c>
      <c r="E221" s="73">
        <v>1.02</v>
      </c>
      <c r="F221" s="75" t="s">
        <v>27</v>
      </c>
      <c r="G221" s="79">
        <f>VLOOKUP(F221,GASTOS!$A$8:$E$19,4,FALSE)</f>
        <v>2.5</v>
      </c>
      <c r="H221" s="236">
        <f>+H220+G221</f>
        <v>18.5</v>
      </c>
      <c r="I221" s="73">
        <f t="shared" si="167"/>
        <v>0.47179252500000002</v>
      </c>
      <c r="J221" s="237">
        <v>0.5</v>
      </c>
      <c r="K221" s="238">
        <f t="shared" si="168"/>
        <v>12.5</v>
      </c>
      <c r="L221" s="239">
        <f t="shared" si="169"/>
        <v>3.8445113583388983</v>
      </c>
      <c r="M221" s="240">
        <f t="shared" si="170"/>
        <v>2.1888618426567112</v>
      </c>
      <c r="N221" s="240">
        <f t="shared" si="171"/>
        <v>2.2326390795098456</v>
      </c>
      <c r="O221" s="245"/>
      <c r="P221" s="241"/>
      <c r="Q221" s="241"/>
      <c r="R221" s="245">
        <v>1</v>
      </c>
      <c r="S221" s="245"/>
      <c r="T221" s="245"/>
      <c r="U221" s="139">
        <v>1</v>
      </c>
      <c r="V221" s="74"/>
      <c r="W221" s="74"/>
      <c r="X221" s="74"/>
      <c r="Y221" s="74"/>
      <c r="Z221" s="241">
        <f>IF(J221=J225,0,0.25)</f>
        <v>0</v>
      </c>
      <c r="AA221" s="73">
        <f t="shared" si="172"/>
        <v>1.1000000000000001</v>
      </c>
      <c r="AB221" s="240">
        <f t="shared" si="173"/>
        <v>2.4077480269223828</v>
      </c>
      <c r="AC221" s="240">
        <f t="shared" si="174"/>
        <v>4.6403871064322288</v>
      </c>
      <c r="AD221" s="250" t="e">
        <f t="shared" si="175"/>
        <v>#REF!</v>
      </c>
      <c r="AE221" s="72" t="e">
        <f t="shared" si="123"/>
        <v>#REF!</v>
      </c>
      <c r="AG221" s="242">
        <f t="shared" si="148"/>
        <v>2</v>
      </c>
      <c r="AH221" s="242" t="str">
        <f t="shared" si="149"/>
        <v>b1</v>
      </c>
      <c r="AI221" s="243">
        <f>VLOOKUP(K221,PERDIDAS!$A$10:$L$18,3,FALSE)</f>
        <v>0.5</v>
      </c>
      <c r="AJ221" s="243">
        <f>VLOOKUP(K221,PERDIDAS!$A$10:$M$18,4,FALSE)</f>
        <v>0.2</v>
      </c>
      <c r="AK221" s="243">
        <f>VLOOKUP(K221,PERDIDAS!$A$10:$M$18,5,FALSE)</f>
        <v>0.2</v>
      </c>
      <c r="AL221" s="243">
        <f>VLOOKUP(K221,PERDIDAS!$A$10:$M$18,6,FALSE)</f>
        <v>0.1</v>
      </c>
      <c r="AM221" s="243">
        <f>VLOOKUP(K221,PERDIDAS!$A$10:$M$18,7,FALSE)</f>
        <v>0.3</v>
      </c>
      <c r="AN221" s="243">
        <f>VLOOKUP(K221,PERDIDAS!$A$10:$M$18,8,FALSE)</f>
        <v>1</v>
      </c>
      <c r="AO221" s="243">
        <f>VLOOKUP(K221,PERDIDAS!$A$10:$M$18,9,FALSE)</f>
        <v>1</v>
      </c>
      <c r="AP221" s="243">
        <f>VLOOKUP(K221,PERDIDAS!$A$10:$M$18,10,FALSE)</f>
        <v>3.6</v>
      </c>
      <c r="AQ221" s="75">
        <f>VLOOKUP(K221,PERDIDAS!$A$10:$M$18,11,FALSE)</f>
        <v>0.4</v>
      </c>
      <c r="AR221" s="75">
        <f>VLOOKUP(K221,PERDIDAS!$A$10:$M$18,12,FALSE)</f>
        <v>1.1000000000000001</v>
      </c>
      <c r="AS221" s="75">
        <f>VLOOKUP(K221,PERDIDAS!$A$10:$M$18,13,FALSE)</f>
        <v>1.6</v>
      </c>
      <c r="AT221" s="75">
        <f>VLOOKUP(K221,PERDIDAS!$A$10:$M$18,13,FALSE)</f>
        <v>1.6</v>
      </c>
      <c r="BN221" s="60"/>
      <c r="BO221" s="60"/>
      <c r="BP221" s="196"/>
      <c r="BQ221" s="62"/>
      <c r="BR221" s="62"/>
      <c r="BS221" s="62"/>
      <c r="BT221" s="62"/>
      <c r="BU221" s="62"/>
      <c r="BV221" s="62"/>
      <c r="BW221" s="60"/>
      <c r="BX221" s="60"/>
      <c r="BY221" s="60"/>
      <c r="BZ221" s="60"/>
      <c r="CA221" s="60"/>
      <c r="CB221" s="197"/>
      <c r="CC221" s="60"/>
      <c r="CD221" s="60"/>
    </row>
    <row r="222" spans="1:90" s="63" customFormat="1">
      <c r="A222" s="233" t="s">
        <v>14</v>
      </c>
      <c r="B222" s="234">
        <v>2</v>
      </c>
      <c r="C222" s="235" t="s">
        <v>147</v>
      </c>
      <c r="D222" s="235" t="s">
        <v>151</v>
      </c>
      <c r="E222" s="73">
        <v>1.03</v>
      </c>
      <c r="F222" s="74" t="s">
        <v>27</v>
      </c>
      <c r="G222" s="79">
        <f>VLOOKUP(F222,GASTOS!$A$8:$E$19,4,FALSE)</f>
        <v>2.5</v>
      </c>
      <c r="H222" s="236">
        <f>H221+G222</f>
        <v>21</v>
      </c>
      <c r="I222" s="73">
        <f t="shared" si="167"/>
        <v>0.51991889999999996</v>
      </c>
      <c r="J222" s="237">
        <v>0.5</v>
      </c>
      <c r="K222" s="238">
        <f t="shared" si="168"/>
        <v>12.5</v>
      </c>
      <c r="L222" s="239">
        <f t="shared" si="169"/>
        <v>4.2366803426253217</v>
      </c>
      <c r="M222" s="240">
        <f t="shared" si="170"/>
        <v>2.6273180409320056</v>
      </c>
      <c r="N222" s="240">
        <f t="shared" si="171"/>
        <v>2.706137582159966</v>
      </c>
      <c r="O222" s="245"/>
      <c r="P222" s="241"/>
      <c r="Q222" s="241"/>
      <c r="R222" s="245">
        <v>1</v>
      </c>
      <c r="S222" s="245"/>
      <c r="T222" s="245"/>
      <c r="U222" s="139">
        <v>1</v>
      </c>
      <c r="V222" s="74"/>
      <c r="W222" s="74"/>
      <c r="X222" s="74"/>
      <c r="Y222" s="74"/>
      <c r="Z222" s="241">
        <f>IF(J222=J223,0,0.25)</f>
        <v>0.25</v>
      </c>
      <c r="AA222" s="73">
        <f t="shared" si="172"/>
        <v>1.35</v>
      </c>
      <c r="AB222" s="240">
        <f t="shared" si="173"/>
        <v>3.5468793552582079</v>
      </c>
      <c r="AC222" s="240">
        <f t="shared" si="174"/>
        <v>6.2530169374181739</v>
      </c>
      <c r="AD222" s="250" t="e">
        <f t="shared" si="175"/>
        <v>#REF!</v>
      </c>
      <c r="AE222" s="72" t="e">
        <f t="shared" ref="AE222:AE280" si="176">IF(AD222&gt;0,"BUENA","MALA")</f>
        <v>#REF!</v>
      </c>
      <c r="AF222" s="135"/>
      <c r="AG222" s="242">
        <f t="shared" si="148"/>
        <v>2</v>
      </c>
      <c r="AH222" s="242" t="str">
        <f t="shared" si="149"/>
        <v>b2</v>
      </c>
      <c r="AI222" s="243">
        <f>VLOOKUP(K222,PERDIDAS!$A$10:$L$18,3,FALSE)</f>
        <v>0.5</v>
      </c>
      <c r="AJ222" s="243">
        <f>VLOOKUP(K222,PERDIDAS!$A$10:$M$18,4,FALSE)</f>
        <v>0.2</v>
      </c>
      <c r="AK222" s="243">
        <f>VLOOKUP(K222,PERDIDAS!$A$10:$M$18,5,FALSE)</f>
        <v>0.2</v>
      </c>
      <c r="AL222" s="243">
        <f>VLOOKUP(K222,PERDIDAS!$A$10:$M$18,6,FALSE)</f>
        <v>0.1</v>
      </c>
      <c r="AM222" s="243">
        <f>VLOOKUP(K222,PERDIDAS!$A$10:$M$18,7,FALSE)</f>
        <v>0.3</v>
      </c>
      <c r="AN222" s="243">
        <f>VLOOKUP(K222,PERDIDAS!$A$10:$M$18,8,FALSE)</f>
        <v>1</v>
      </c>
      <c r="AO222" s="243">
        <f>VLOOKUP(K222,PERDIDAS!$A$10:$M$18,9,FALSE)</f>
        <v>1</v>
      </c>
      <c r="AP222" s="243">
        <f>VLOOKUP(K222,PERDIDAS!$A$10:$M$18,10,FALSE)</f>
        <v>3.6</v>
      </c>
      <c r="AQ222" s="75">
        <f>VLOOKUP(K222,PERDIDAS!$A$10:$M$18,11,FALSE)</f>
        <v>0.4</v>
      </c>
      <c r="AR222" s="75">
        <f>VLOOKUP(K222,PERDIDAS!$A$10:$M$18,12,FALSE)</f>
        <v>1.1000000000000001</v>
      </c>
      <c r="AS222" s="75">
        <f>VLOOKUP(K222,PERDIDAS!$A$10:$M$18,13,FALSE)</f>
        <v>1.6</v>
      </c>
      <c r="AT222" s="75">
        <f>VLOOKUP(K222,PERDIDAS!$A$10:$M$18,13,FALSE)</f>
        <v>1.6</v>
      </c>
      <c r="AX222" s="135"/>
      <c r="AY222" s="135"/>
      <c r="AZ222" s="135"/>
      <c r="BA222" s="135"/>
      <c r="BB222" s="135"/>
      <c r="BC222" s="135"/>
      <c r="BD222" s="135"/>
      <c r="BE222" s="135"/>
      <c r="BF222" s="135"/>
      <c r="BG222" s="135"/>
      <c r="BH222" s="135"/>
      <c r="BI222" s="135"/>
      <c r="BJ222" s="135"/>
      <c r="BK222" s="135"/>
      <c r="BN222" s="60"/>
      <c r="BO222" s="60"/>
      <c r="BP222" s="196"/>
      <c r="BQ222" s="62"/>
      <c r="BR222" s="62"/>
      <c r="BS222" s="62"/>
      <c r="BT222" s="62"/>
      <c r="BU222" s="62"/>
      <c r="BV222" s="62"/>
      <c r="BW222" s="60"/>
      <c r="BX222" s="60"/>
      <c r="BY222" s="60"/>
      <c r="BZ222" s="60"/>
      <c r="CA222" s="60"/>
      <c r="CB222" s="197"/>
      <c r="CC222" s="60"/>
      <c r="CD222" s="60"/>
    </row>
    <row r="223" spans="1:90" s="63" customFormat="1">
      <c r="A223" s="233" t="s">
        <v>14</v>
      </c>
      <c r="B223" s="234">
        <v>2</v>
      </c>
      <c r="C223" s="235" t="s">
        <v>151</v>
      </c>
      <c r="D223" s="235">
        <v>1</v>
      </c>
      <c r="E223" s="73">
        <f>0.46+1.95</f>
        <v>2.41</v>
      </c>
      <c r="F223" s="74" t="s">
        <v>27</v>
      </c>
      <c r="G223" s="79">
        <f>VLOOKUP(F223,GASTOS!$A$8:$E$19,4,FALSE)</f>
        <v>2.5</v>
      </c>
      <c r="H223" s="236">
        <f>+H222+G223</f>
        <v>23.5</v>
      </c>
      <c r="I223" s="73">
        <f t="shared" si="167"/>
        <v>0.56700652500000004</v>
      </c>
      <c r="J223" s="237">
        <v>0.75</v>
      </c>
      <c r="K223" s="238">
        <f t="shared" si="168"/>
        <v>18.75</v>
      </c>
      <c r="L223" s="239">
        <f t="shared" si="169"/>
        <v>2.0535043690748207</v>
      </c>
      <c r="M223" s="240">
        <f t="shared" si="170"/>
        <v>0.42757809144486503</v>
      </c>
      <c r="N223" s="240">
        <f t="shared" si="171"/>
        <v>1.0304632003821248</v>
      </c>
      <c r="O223" s="245">
        <v>1</v>
      </c>
      <c r="P223" s="241"/>
      <c r="Q223" s="241"/>
      <c r="R223" s="245">
        <v>1</v>
      </c>
      <c r="S223" s="245"/>
      <c r="T223" s="245"/>
      <c r="U223" s="139">
        <v>1</v>
      </c>
      <c r="V223" s="74"/>
      <c r="W223" s="74"/>
      <c r="X223" s="74"/>
      <c r="Y223" s="74"/>
      <c r="Z223" s="241">
        <f>IF(J223=J227,0,0.25)</f>
        <v>0</v>
      </c>
      <c r="AA223" s="73">
        <f t="shared" si="172"/>
        <v>2.1999999999999997</v>
      </c>
      <c r="AB223" s="240">
        <f t="shared" si="173"/>
        <v>0.94067180117870297</v>
      </c>
      <c r="AC223" s="240">
        <f t="shared" si="174"/>
        <v>1.9711350015608278</v>
      </c>
      <c r="AD223" s="250" t="e">
        <f>AD228-AC223</f>
        <v>#REF!</v>
      </c>
      <c r="AE223" s="72" t="e">
        <f t="shared" si="176"/>
        <v>#REF!</v>
      </c>
      <c r="AG223" s="242">
        <f t="shared" si="148"/>
        <v>2</v>
      </c>
      <c r="AH223" s="242" t="str">
        <f t="shared" si="149"/>
        <v>b3</v>
      </c>
      <c r="AI223" s="243">
        <f>VLOOKUP(K223,PERDIDAS!$A$10:$L$18,3,FALSE)</f>
        <v>0.7</v>
      </c>
      <c r="AJ223" s="243">
        <f>VLOOKUP(K223,PERDIDAS!$A$10:$M$18,4,FALSE)</f>
        <v>0.3</v>
      </c>
      <c r="AK223" s="243">
        <f>VLOOKUP(K223,PERDIDAS!$A$10:$M$18,5,FALSE)</f>
        <v>0.2</v>
      </c>
      <c r="AL223" s="243">
        <f>VLOOKUP(K223,PERDIDAS!$A$10:$M$18,6,FALSE)</f>
        <v>0.1</v>
      </c>
      <c r="AM223" s="243">
        <f>VLOOKUP(K223,PERDIDAS!$A$10:$M$18,7,FALSE)</f>
        <v>0.4</v>
      </c>
      <c r="AN223" s="243">
        <f>VLOOKUP(K223,PERDIDAS!$A$10:$M$18,8,FALSE)</f>
        <v>1.4</v>
      </c>
      <c r="AO223" s="243">
        <f>VLOOKUP(K223,PERDIDAS!$A$10:$M$18,9,FALSE)</f>
        <v>1.4</v>
      </c>
      <c r="AP223" s="243">
        <f>VLOOKUP(K223,PERDIDAS!$A$10:$M$18,10,FALSE)</f>
        <v>5.6</v>
      </c>
      <c r="AQ223" s="75">
        <f>VLOOKUP(K223,PERDIDAS!$A$10:$M$18,11,FALSE)</f>
        <v>0.5</v>
      </c>
      <c r="AR223" s="75">
        <f>VLOOKUP(K223,PERDIDAS!$A$10:$M$18,12,FALSE)</f>
        <v>1.6</v>
      </c>
      <c r="AS223" s="75">
        <f>VLOOKUP(K223,PERDIDAS!$A$10:$M$18,13,FALSE)</f>
        <v>2.4</v>
      </c>
      <c r="AT223" s="75">
        <f>VLOOKUP(K223,PERDIDAS!$A$10:$M$18,13,FALSE)</f>
        <v>2.4</v>
      </c>
      <c r="BN223" s="60"/>
      <c r="BO223" s="60"/>
      <c r="BP223" s="196"/>
      <c r="BQ223" s="62"/>
      <c r="BR223" s="62"/>
      <c r="BS223" s="62"/>
      <c r="BT223" s="62"/>
      <c r="BU223" s="62"/>
      <c r="BV223" s="62"/>
      <c r="BW223" s="60"/>
      <c r="BX223" s="60"/>
      <c r="BY223" s="60"/>
      <c r="BZ223" s="60"/>
      <c r="CA223" s="60"/>
      <c r="CB223" s="197"/>
      <c r="CC223" s="60"/>
      <c r="CD223" s="60"/>
    </row>
    <row r="224" spans="1:90" s="63" customFormat="1">
      <c r="A224" s="233" t="s">
        <v>14</v>
      </c>
      <c r="B224" s="234">
        <v>2</v>
      </c>
      <c r="C224" s="235" t="s">
        <v>143</v>
      </c>
      <c r="D224" s="235" t="s">
        <v>146</v>
      </c>
      <c r="E224" s="73">
        <f>0.3+0.9</f>
        <v>1.2</v>
      </c>
      <c r="F224" s="74" t="s">
        <v>32</v>
      </c>
      <c r="G224" s="79">
        <f>VLOOKUP(F224,GASTOS!$A$8:$E$19,4,FALSE)</f>
        <v>0.8</v>
      </c>
      <c r="H224" s="236">
        <f>+G224</f>
        <v>0.8</v>
      </c>
      <c r="I224" s="73">
        <f t="shared" si="167"/>
        <v>0.101346216</v>
      </c>
      <c r="J224" s="237">
        <v>0.5</v>
      </c>
      <c r="K224" s="238">
        <f t="shared" si="168"/>
        <v>12.5</v>
      </c>
      <c r="L224" s="239">
        <f t="shared" si="169"/>
        <v>0.82584326349101733</v>
      </c>
      <c r="M224" s="240">
        <f t="shared" si="170"/>
        <v>0.12153039797455252</v>
      </c>
      <c r="N224" s="240">
        <f t="shared" si="171"/>
        <v>0.14583647756946302</v>
      </c>
      <c r="O224" s="244">
        <v>2</v>
      </c>
      <c r="P224" s="75"/>
      <c r="Q224" s="75"/>
      <c r="R224" s="139"/>
      <c r="S224" s="139"/>
      <c r="T224" s="139"/>
      <c r="U224" s="139"/>
      <c r="V224" s="74"/>
      <c r="W224" s="74"/>
      <c r="X224" s="74"/>
      <c r="Y224" s="74"/>
      <c r="Z224" s="241">
        <f>IF(J224=J225,0,0.25)</f>
        <v>0</v>
      </c>
      <c r="AA224" s="73">
        <f t="shared" si="172"/>
        <v>1</v>
      </c>
      <c r="AB224" s="240">
        <f t="shared" si="173"/>
        <v>0.12153039797455252</v>
      </c>
      <c r="AC224" s="240">
        <f t="shared" si="174"/>
        <v>0.26736687554401556</v>
      </c>
      <c r="AD224" s="250" t="e">
        <f>AD225-AC224</f>
        <v>#REF!</v>
      </c>
      <c r="AE224" s="72" t="e">
        <f t="shared" si="176"/>
        <v>#REF!</v>
      </c>
      <c r="AG224" s="242">
        <f t="shared" si="148"/>
        <v>2</v>
      </c>
      <c r="AH224" s="242" t="str">
        <f t="shared" si="149"/>
        <v>a1</v>
      </c>
      <c r="AI224" s="243">
        <f>VLOOKUP(K224,PERDIDAS!$A$10:$L$18,3,FALSE)</f>
        <v>0.5</v>
      </c>
      <c r="AJ224" s="243">
        <f>VLOOKUP(K224,PERDIDAS!$A$10:$M$18,4,FALSE)</f>
        <v>0.2</v>
      </c>
      <c r="AK224" s="243">
        <f>VLOOKUP(K224,PERDIDAS!$A$10:$M$18,5,FALSE)</f>
        <v>0.2</v>
      </c>
      <c r="AL224" s="243">
        <f>VLOOKUP(K224,PERDIDAS!$A$10:$M$18,6,FALSE)</f>
        <v>0.1</v>
      </c>
      <c r="AM224" s="243">
        <f>VLOOKUP(K224,PERDIDAS!$A$10:$M$18,7,FALSE)</f>
        <v>0.3</v>
      </c>
      <c r="AN224" s="243">
        <f>VLOOKUP(K224,PERDIDAS!$A$10:$M$18,8,FALSE)</f>
        <v>1</v>
      </c>
      <c r="AO224" s="243">
        <f>VLOOKUP(K224,PERDIDAS!$A$10:$M$18,9,FALSE)</f>
        <v>1</v>
      </c>
      <c r="AP224" s="243">
        <f>VLOOKUP(K224,PERDIDAS!$A$10:$M$18,10,FALSE)</f>
        <v>3.6</v>
      </c>
      <c r="AQ224" s="75">
        <f>VLOOKUP(K224,PERDIDAS!$A$10:$M$18,11,FALSE)</f>
        <v>0.4</v>
      </c>
      <c r="AR224" s="75">
        <f>VLOOKUP(K224,PERDIDAS!$A$10:$M$18,12,FALSE)</f>
        <v>1.1000000000000001</v>
      </c>
      <c r="AS224" s="75">
        <f>VLOOKUP(K224,PERDIDAS!$A$10:$M$18,13,FALSE)</f>
        <v>1.6</v>
      </c>
      <c r="AT224" s="75">
        <f>VLOOKUP(K224,PERDIDAS!$A$10:$M$18,13,FALSE)</f>
        <v>1.6</v>
      </c>
      <c r="BN224" s="60"/>
      <c r="BO224" s="60"/>
      <c r="BP224" s="196"/>
      <c r="BQ224" s="62"/>
      <c r="BR224" s="60"/>
      <c r="BS224" s="60"/>
      <c r="BT224" s="60"/>
      <c r="BU224" s="60"/>
      <c r="BV224" s="60"/>
      <c r="BW224" s="60"/>
      <c r="BX224" s="60"/>
      <c r="BY224" s="60"/>
      <c r="BZ224" s="60"/>
      <c r="CA224" s="60"/>
      <c r="CB224" s="197"/>
      <c r="CC224" s="60"/>
      <c r="CD224" s="60"/>
    </row>
    <row r="225" spans="1:90" s="63" customFormat="1">
      <c r="A225" s="233" t="s">
        <v>14</v>
      </c>
      <c r="B225" s="234">
        <v>2</v>
      </c>
      <c r="C225" s="235" t="s">
        <v>146</v>
      </c>
      <c r="D225" s="235" t="s">
        <v>149</v>
      </c>
      <c r="E225" s="73">
        <f>0.3+0.9</f>
        <v>1.2</v>
      </c>
      <c r="F225" s="75" t="s">
        <v>32</v>
      </c>
      <c r="G225" s="79">
        <f>VLOOKUP(F225,GASTOS!$A$8:$E$19,4,FALSE)</f>
        <v>0.8</v>
      </c>
      <c r="H225" s="236">
        <f>H224+G225</f>
        <v>1.6</v>
      </c>
      <c r="I225" s="73">
        <f t="shared" si="167"/>
        <v>0.11921306399999999</v>
      </c>
      <c r="J225" s="237">
        <v>0.5</v>
      </c>
      <c r="K225" s="238">
        <f t="shared" si="168"/>
        <v>12.5</v>
      </c>
      <c r="L225" s="239">
        <f t="shared" si="169"/>
        <v>0.97143543893660034</v>
      </c>
      <c r="M225" s="240">
        <f t="shared" si="170"/>
        <v>0.16490523109289332</v>
      </c>
      <c r="N225" s="240">
        <f t="shared" si="171"/>
        <v>0.19788627731147199</v>
      </c>
      <c r="O225" s="244">
        <v>1</v>
      </c>
      <c r="P225" s="75"/>
      <c r="Q225" s="75"/>
      <c r="R225" s="139"/>
      <c r="S225" s="139"/>
      <c r="T225" s="139"/>
      <c r="U225" s="139">
        <v>1</v>
      </c>
      <c r="V225" s="75"/>
      <c r="W225" s="75"/>
      <c r="X225" s="75"/>
      <c r="Y225" s="75"/>
      <c r="Z225" s="241">
        <f>IF(J225=J226,0,0.25)</f>
        <v>0</v>
      </c>
      <c r="AA225" s="73">
        <f t="shared" si="172"/>
        <v>1.5</v>
      </c>
      <c r="AB225" s="240">
        <f t="shared" si="173"/>
        <v>0.24735784663933996</v>
      </c>
      <c r="AC225" s="240">
        <f t="shared" si="174"/>
        <v>0.44524412395081192</v>
      </c>
      <c r="AD225" s="250" t="e">
        <f>AD226-AC225</f>
        <v>#REF!</v>
      </c>
      <c r="AE225" s="72" t="e">
        <f t="shared" si="176"/>
        <v>#REF!</v>
      </c>
      <c r="AG225" s="242">
        <f t="shared" si="148"/>
        <v>2</v>
      </c>
      <c r="AH225" s="242" t="str">
        <f t="shared" si="149"/>
        <v>a2</v>
      </c>
      <c r="AI225" s="243">
        <f>VLOOKUP(K225,PERDIDAS!$A$10:$L$18,3,FALSE)</f>
        <v>0.5</v>
      </c>
      <c r="AJ225" s="243">
        <f>VLOOKUP(K225,PERDIDAS!$A$10:$M$18,4,FALSE)</f>
        <v>0.2</v>
      </c>
      <c r="AK225" s="243">
        <f>VLOOKUP(K225,PERDIDAS!$A$10:$M$18,5,FALSE)</f>
        <v>0.2</v>
      </c>
      <c r="AL225" s="243">
        <f>VLOOKUP(K225,PERDIDAS!$A$10:$M$18,6,FALSE)</f>
        <v>0.1</v>
      </c>
      <c r="AM225" s="243">
        <f>VLOOKUP(K225,PERDIDAS!$A$10:$M$18,7,FALSE)</f>
        <v>0.3</v>
      </c>
      <c r="AN225" s="243">
        <f>VLOOKUP(K225,PERDIDAS!$A$10:$M$18,8,FALSE)</f>
        <v>1</v>
      </c>
      <c r="AO225" s="243">
        <f>VLOOKUP(K225,PERDIDAS!$A$10:$M$18,9,FALSE)</f>
        <v>1</v>
      </c>
      <c r="AP225" s="243">
        <f>VLOOKUP(K225,PERDIDAS!$A$10:$M$18,10,FALSE)</f>
        <v>3.6</v>
      </c>
      <c r="AQ225" s="75">
        <f>VLOOKUP(K225,PERDIDAS!$A$10:$M$18,11,FALSE)</f>
        <v>0.4</v>
      </c>
      <c r="AR225" s="75">
        <f>VLOOKUP(K225,PERDIDAS!$A$10:$M$18,12,FALSE)</f>
        <v>1.1000000000000001</v>
      </c>
      <c r="AS225" s="75">
        <f>VLOOKUP(K225,PERDIDAS!$A$10:$M$18,13,FALSE)</f>
        <v>1.6</v>
      </c>
      <c r="AT225" s="75">
        <f>VLOOKUP(K225,PERDIDAS!$A$10:$M$18,13,FALSE)</f>
        <v>1.6</v>
      </c>
      <c r="BN225" s="60"/>
      <c r="BO225" s="60"/>
      <c r="BP225" s="196"/>
      <c r="BQ225" s="62"/>
      <c r="BR225" s="60"/>
      <c r="BS225" s="60"/>
      <c r="BT225" s="60"/>
      <c r="BU225" s="60"/>
      <c r="BV225" s="60"/>
      <c r="BW225" s="60"/>
      <c r="BX225" s="60"/>
      <c r="BY225" s="60"/>
      <c r="BZ225" s="60"/>
      <c r="CA225" s="60"/>
      <c r="CB225" s="197"/>
      <c r="CC225" s="60"/>
      <c r="CD225" s="60"/>
      <c r="CE225" s="60"/>
      <c r="CF225" s="60"/>
      <c r="CG225" s="60"/>
      <c r="CH225" s="60"/>
      <c r="CI225" s="60"/>
      <c r="CJ225" s="60"/>
      <c r="CK225" s="60"/>
      <c r="CL225" s="60"/>
    </row>
    <row r="226" spans="1:90" s="63" customFormat="1">
      <c r="A226" s="233" t="s">
        <v>14</v>
      </c>
      <c r="B226" s="234">
        <v>2</v>
      </c>
      <c r="C226" s="75" t="s">
        <v>149</v>
      </c>
      <c r="D226" s="75" t="s">
        <v>152</v>
      </c>
      <c r="E226" s="73">
        <f>0.3+0.9</f>
        <v>1.2</v>
      </c>
      <c r="F226" s="75" t="s">
        <v>32</v>
      </c>
      <c r="G226" s="79">
        <f>VLOOKUP(F226,GASTOS!$A$8:$E$19,4,FALSE)</f>
        <v>0.8</v>
      </c>
      <c r="H226" s="236">
        <f>+H225+G226</f>
        <v>2.4000000000000004</v>
      </c>
      <c r="I226" s="73">
        <f t="shared" si="167"/>
        <v>0.13697354400000003</v>
      </c>
      <c r="J226" s="237">
        <v>0.5</v>
      </c>
      <c r="K226" s="238">
        <f t="shared" si="168"/>
        <v>12.5</v>
      </c>
      <c r="L226" s="239">
        <f t="shared" si="169"/>
        <v>1.1161608499412594</v>
      </c>
      <c r="M226" s="240">
        <f t="shared" si="170"/>
        <v>0.21409399306770288</v>
      </c>
      <c r="N226" s="240">
        <f t="shared" si="171"/>
        <v>0.25691279168124342</v>
      </c>
      <c r="O226" s="244">
        <v>1</v>
      </c>
      <c r="P226" s="75"/>
      <c r="Q226" s="75"/>
      <c r="R226" s="139"/>
      <c r="S226" s="139"/>
      <c r="T226" s="139"/>
      <c r="U226" s="139">
        <v>1</v>
      </c>
      <c r="V226" s="75"/>
      <c r="W226" s="75"/>
      <c r="X226" s="75"/>
      <c r="Y226" s="75"/>
      <c r="Z226" s="241">
        <f>IF(J226=J227,0,0.25)</f>
        <v>0.25</v>
      </c>
      <c r="AA226" s="73">
        <f t="shared" si="172"/>
        <v>1.75</v>
      </c>
      <c r="AB226" s="240">
        <f t="shared" si="173"/>
        <v>0.37466448786848006</v>
      </c>
      <c r="AC226" s="240">
        <f t="shared" si="174"/>
        <v>0.63157727954972342</v>
      </c>
      <c r="AD226" s="251" t="e">
        <f>AD227-AC226</f>
        <v>#REF!</v>
      </c>
      <c r="AE226" s="72" t="e">
        <f t="shared" si="176"/>
        <v>#REF!</v>
      </c>
      <c r="AG226" s="242">
        <f t="shared" si="148"/>
        <v>2</v>
      </c>
      <c r="AH226" s="242" t="str">
        <f t="shared" si="149"/>
        <v>a3</v>
      </c>
      <c r="AI226" s="243">
        <f>VLOOKUP(K226,PERDIDAS!$A$10:$L$18,3,FALSE)</f>
        <v>0.5</v>
      </c>
      <c r="AJ226" s="243">
        <f>VLOOKUP(K226,PERDIDAS!$A$10:$M$18,4,FALSE)</f>
        <v>0.2</v>
      </c>
      <c r="AK226" s="243">
        <f>VLOOKUP(K226,PERDIDAS!$A$10:$M$18,5,FALSE)</f>
        <v>0.2</v>
      </c>
      <c r="AL226" s="243">
        <f>VLOOKUP(K226,PERDIDAS!$A$10:$M$18,6,FALSE)</f>
        <v>0.1</v>
      </c>
      <c r="AM226" s="243">
        <f>VLOOKUP(K226,PERDIDAS!$A$10:$M$18,7,FALSE)</f>
        <v>0.3</v>
      </c>
      <c r="AN226" s="243">
        <f>VLOOKUP(K226,PERDIDAS!$A$10:$M$18,8,FALSE)</f>
        <v>1</v>
      </c>
      <c r="AO226" s="243">
        <f>VLOOKUP(K226,PERDIDAS!$A$10:$M$18,9,FALSE)</f>
        <v>1</v>
      </c>
      <c r="AP226" s="243">
        <f>VLOOKUP(K226,PERDIDAS!$A$10:$M$18,10,FALSE)</f>
        <v>3.6</v>
      </c>
      <c r="AQ226" s="75">
        <f>VLOOKUP(K226,PERDIDAS!$A$10:$M$18,11,FALSE)</f>
        <v>0.4</v>
      </c>
      <c r="AR226" s="75">
        <f>VLOOKUP(K226,PERDIDAS!$A$10:$M$18,12,FALSE)</f>
        <v>1.1000000000000001</v>
      </c>
      <c r="AS226" s="75">
        <f>VLOOKUP(K226,PERDIDAS!$A$10:$M$18,13,FALSE)</f>
        <v>1.6</v>
      </c>
      <c r="AT226" s="75">
        <f>VLOOKUP(K226,PERDIDAS!$A$10:$M$18,13,FALSE)</f>
        <v>1.6</v>
      </c>
      <c r="BN226" s="60"/>
      <c r="BO226" s="60"/>
      <c r="BP226" s="196"/>
      <c r="BQ226" s="62"/>
      <c r="BR226" s="60"/>
      <c r="BS226" s="60"/>
      <c r="BT226" s="60"/>
      <c r="BU226" s="60"/>
      <c r="BV226" s="60"/>
      <c r="BW226" s="60"/>
      <c r="BX226" s="60"/>
      <c r="BY226" s="60"/>
      <c r="BZ226" s="60"/>
      <c r="CA226" s="60"/>
      <c r="CB226" s="197"/>
      <c r="CC226" s="60"/>
      <c r="CD226" s="60"/>
      <c r="CE226" s="60"/>
      <c r="CF226" s="60"/>
      <c r="CG226" s="60"/>
      <c r="CH226" s="60"/>
      <c r="CI226" s="60"/>
      <c r="CJ226" s="60"/>
      <c r="CK226" s="60"/>
      <c r="CL226" s="60"/>
    </row>
    <row r="227" spans="1:90" s="63" customFormat="1">
      <c r="A227" s="233" t="s">
        <v>14</v>
      </c>
      <c r="B227" s="234">
        <v>2</v>
      </c>
      <c r="C227" s="235" t="s">
        <v>152</v>
      </c>
      <c r="D227" s="235">
        <v>1</v>
      </c>
      <c r="E227" s="73">
        <f>0.44+1.95</f>
        <v>2.39</v>
      </c>
      <c r="F227" s="74" t="s">
        <v>32</v>
      </c>
      <c r="G227" s="79">
        <f>VLOOKUP(F227,GASTOS!$A$8:$E$19,4,FALSE)</f>
        <v>0.8</v>
      </c>
      <c r="H227" s="236">
        <f>+H226+G227</f>
        <v>3.2</v>
      </c>
      <c r="I227" s="73">
        <f t="shared" si="167"/>
        <v>0.15462765600000003</v>
      </c>
      <c r="J227" s="237">
        <v>0.75</v>
      </c>
      <c r="K227" s="238">
        <f t="shared" si="168"/>
        <v>18.75</v>
      </c>
      <c r="L227" s="239">
        <f t="shared" si="169"/>
        <v>0.56000866511333081</v>
      </c>
      <c r="M227" s="240">
        <f t="shared" si="170"/>
        <v>3.7179117103888958E-2</v>
      </c>
      <c r="N227" s="240">
        <f t="shared" si="171"/>
        <v>8.8858089878294619E-2</v>
      </c>
      <c r="O227" s="244">
        <v>2</v>
      </c>
      <c r="P227" s="75"/>
      <c r="Q227" s="75"/>
      <c r="R227" s="139">
        <v>1</v>
      </c>
      <c r="S227" s="139"/>
      <c r="T227" s="139"/>
      <c r="U227" s="139">
        <v>1</v>
      </c>
      <c r="V227" s="74"/>
      <c r="W227" s="74"/>
      <c r="X227" s="74"/>
      <c r="Y227" s="74"/>
      <c r="Z227" s="241">
        <f>IF(J227=J228,0,0.25)</f>
        <v>0</v>
      </c>
      <c r="AA227" s="73">
        <f t="shared" si="172"/>
        <v>2.9</v>
      </c>
      <c r="AB227" s="240">
        <f t="shared" si="173"/>
        <v>0.10781943960127797</v>
      </c>
      <c r="AC227" s="240">
        <f t="shared" si="174"/>
        <v>0.19667752947957259</v>
      </c>
      <c r="AD227" s="250" t="e">
        <f>AD228-AC227</f>
        <v>#REF!</v>
      </c>
      <c r="AE227" s="72" t="e">
        <f t="shared" si="176"/>
        <v>#REF!</v>
      </c>
      <c r="AG227" s="242">
        <f t="shared" si="148"/>
        <v>2</v>
      </c>
      <c r="AH227" s="242" t="str">
        <f t="shared" si="149"/>
        <v>a4</v>
      </c>
      <c r="AI227" s="243">
        <f>VLOOKUP(K227,PERDIDAS!$A$10:$L$18,3,FALSE)</f>
        <v>0.7</v>
      </c>
      <c r="AJ227" s="243">
        <f>VLOOKUP(K227,PERDIDAS!$A$10:$M$18,4,FALSE)</f>
        <v>0.3</v>
      </c>
      <c r="AK227" s="243">
        <f>VLOOKUP(K227,PERDIDAS!$A$10:$M$18,5,FALSE)</f>
        <v>0.2</v>
      </c>
      <c r="AL227" s="243">
        <f>VLOOKUP(K227,PERDIDAS!$A$10:$M$18,6,FALSE)</f>
        <v>0.1</v>
      </c>
      <c r="AM227" s="243">
        <f>VLOOKUP(K227,PERDIDAS!$A$10:$M$18,7,FALSE)</f>
        <v>0.4</v>
      </c>
      <c r="AN227" s="243">
        <f>VLOOKUP(K227,PERDIDAS!$A$10:$M$18,8,FALSE)</f>
        <v>1.4</v>
      </c>
      <c r="AO227" s="243">
        <f>VLOOKUP(K227,PERDIDAS!$A$10:$M$18,9,FALSE)</f>
        <v>1.4</v>
      </c>
      <c r="AP227" s="243">
        <f>VLOOKUP(K227,PERDIDAS!$A$10:$M$18,10,FALSE)</f>
        <v>5.6</v>
      </c>
      <c r="AQ227" s="75">
        <f>VLOOKUP(K227,PERDIDAS!$A$10:$M$18,11,FALSE)</f>
        <v>0.5</v>
      </c>
      <c r="AR227" s="75">
        <f>VLOOKUP(K227,PERDIDAS!$A$10:$M$18,12,FALSE)</f>
        <v>1.6</v>
      </c>
      <c r="AS227" s="75">
        <f>VLOOKUP(K227,PERDIDAS!$A$10:$M$18,13,FALSE)</f>
        <v>2.4</v>
      </c>
      <c r="AT227" s="75">
        <f>VLOOKUP(K227,PERDIDAS!$A$10:$M$18,13,FALSE)</f>
        <v>2.4</v>
      </c>
      <c r="BN227" s="60"/>
      <c r="BO227" s="60"/>
      <c r="BP227" s="196"/>
      <c r="BQ227" s="62"/>
      <c r="BR227" s="60"/>
      <c r="BS227" s="60"/>
      <c r="BT227" s="60"/>
      <c r="BU227" s="60"/>
      <c r="BV227" s="60"/>
      <c r="BW227" s="60"/>
      <c r="BX227" s="60"/>
      <c r="BY227" s="60"/>
      <c r="BZ227" s="60"/>
      <c r="CA227" s="60"/>
      <c r="CB227" s="197"/>
      <c r="CC227" s="60"/>
      <c r="CD227" s="60"/>
    </row>
    <row r="228" spans="1:90" s="63" customFormat="1">
      <c r="A228" s="233" t="s">
        <v>14</v>
      </c>
      <c r="B228" s="234">
        <v>2</v>
      </c>
      <c r="C228" s="235">
        <v>1</v>
      </c>
      <c r="D228" s="235" t="s">
        <v>278</v>
      </c>
      <c r="E228" s="73">
        <v>0.2</v>
      </c>
      <c r="F228" s="75" t="s">
        <v>394</v>
      </c>
      <c r="G228" s="79">
        <f>VLOOKUP(F228,GASTOS!$A$8:$E$19,4,FALSE)</f>
        <v>0</v>
      </c>
      <c r="H228" s="236">
        <f>H227+G228+H223</f>
        <v>26.7</v>
      </c>
      <c r="I228" s="73">
        <f t="shared" si="167"/>
        <v>0.62576294099999996</v>
      </c>
      <c r="J228" s="237">
        <v>0.75</v>
      </c>
      <c r="K228" s="238">
        <f t="shared" si="168"/>
        <v>18.75</v>
      </c>
      <c r="L228" s="239">
        <f t="shared" si="169"/>
        <v>2.2663000806712219</v>
      </c>
      <c r="M228" s="240">
        <f t="shared" si="170"/>
        <v>0.51464475377775609</v>
      </c>
      <c r="N228" s="240">
        <f t="shared" si="171"/>
        <v>0.10292895075555122</v>
      </c>
      <c r="O228" s="244"/>
      <c r="P228" s="75"/>
      <c r="Q228" s="75"/>
      <c r="R228" s="139"/>
      <c r="S228" s="139"/>
      <c r="T228" s="139"/>
      <c r="U228" s="139">
        <v>1</v>
      </c>
      <c r="V228" s="75"/>
      <c r="W228" s="75"/>
      <c r="X228" s="75"/>
      <c r="Y228" s="75"/>
      <c r="Z228" s="241">
        <f>IF(J228=J229,0,0.25)</f>
        <v>0.25</v>
      </c>
      <c r="AA228" s="73">
        <f t="shared" si="172"/>
        <v>1.65</v>
      </c>
      <c r="AB228" s="240">
        <f t="shared" si="173"/>
        <v>0.84916384373329745</v>
      </c>
      <c r="AC228" s="240">
        <f t="shared" si="174"/>
        <v>0.95209279448884865</v>
      </c>
      <c r="AD228" s="250" t="e">
        <f>AD229-AC228</f>
        <v>#REF!</v>
      </c>
      <c r="AE228" s="72" t="e">
        <f t="shared" si="176"/>
        <v>#REF!</v>
      </c>
      <c r="AG228" s="242">
        <f t="shared" si="148"/>
        <v>2</v>
      </c>
      <c r="AH228" s="242">
        <f t="shared" si="149"/>
        <v>1</v>
      </c>
      <c r="AI228" s="243">
        <f>VLOOKUP(K228,PERDIDAS!$A$10:$L$18,3,FALSE)</f>
        <v>0.7</v>
      </c>
      <c r="AJ228" s="243">
        <f>VLOOKUP(K228,PERDIDAS!$A$10:$M$18,4,FALSE)</f>
        <v>0.3</v>
      </c>
      <c r="AK228" s="243">
        <f>VLOOKUP(K228,PERDIDAS!$A$10:$M$18,5,FALSE)</f>
        <v>0.2</v>
      </c>
      <c r="AL228" s="243">
        <f>VLOOKUP(K228,PERDIDAS!$A$10:$M$18,6,FALSE)</f>
        <v>0.1</v>
      </c>
      <c r="AM228" s="243">
        <f>VLOOKUP(K228,PERDIDAS!$A$10:$M$18,7,FALSE)</f>
        <v>0.4</v>
      </c>
      <c r="AN228" s="243">
        <f>VLOOKUP(K228,PERDIDAS!$A$10:$M$18,8,FALSE)</f>
        <v>1.4</v>
      </c>
      <c r="AO228" s="243">
        <f>VLOOKUP(K228,PERDIDAS!$A$10:$M$18,9,FALSE)</f>
        <v>1.4</v>
      </c>
      <c r="AP228" s="243">
        <f>VLOOKUP(K228,PERDIDAS!$A$10:$M$18,10,FALSE)</f>
        <v>5.6</v>
      </c>
      <c r="AQ228" s="75">
        <f>VLOOKUP(K228,PERDIDAS!$A$10:$M$18,11,FALSE)</f>
        <v>0.5</v>
      </c>
      <c r="AR228" s="75">
        <f>VLOOKUP(K228,PERDIDAS!$A$10:$M$18,12,FALSE)</f>
        <v>1.6</v>
      </c>
      <c r="AS228" s="75">
        <f>VLOOKUP(K228,PERDIDAS!$A$10:$M$18,13,FALSE)</f>
        <v>2.4</v>
      </c>
      <c r="AT228" s="75">
        <f>VLOOKUP(K228,PERDIDAS!$A$10:$M$18,13,FALSE)</f>
        <v>2.4</v>
      </c>
      <c r="BN228" s="60"/>
      <c r="BO228" s="60"/>
      <c r="BP228" s="196"/>
      <c r="BQ228" s="62"/>
      <c r="BR228" s="60"/>
      <c r="BS228" s="60"/>
      <c r="BT228" s="60"/>
      <c r="BU228" s="60"/>
      <c r="BV228" s="60"/>
      <c r="BW228" s="60"/>
      <c r="BX228" s="60"/>
      <c r="BY228" s="60"/>
      <c r="BZ228" s="60"/>
      <c r="CA228" s="60"/>
      <c r="CB228" s="197"/>
      <c r="CC228" s="60"/>
      <c r="CD228" s="60"/>
      <c r="CE228" s="60"/>
      <c r="CF228" s="60"/>
      <c r="CG228" s="60"/>
      <c r="CH228" s="60"/>
      <c r="CI228" s="60"/>
      <c r="CJ228" s="60"/>
      <c r="CK228" s="60"/>
      <c r="CL228" s="60"/>
    </row>
    <row r="229" spans="1:90" s="63" customFormat="1">
      <c r="A229" s="206"/>
      <c r="B229" s="207"/>
      <c r="C229" s="200"/>
      <c r="D229" s="200"/>
      <c r="E229" s="200"/>
      <c r="F229" s="200"/>
      <c r="G229" s="79" t="e">
        <f>VLOOKUP(F229,GASTOS!$A$8:$E$19,4,FALSE)</f>
        <v>#N/A</v>
      </c>
      <c r="H229" s="211"/>
      <c r="I229" s="209"/>
      <c r="J229" s="212"/>
      <c r="K229" s="213"/>
      <c r="L229" s="214"/>
      <c r="M229" s="215"/>
      <c r="N229" s="215"/>
      <c r="O229" s="211"/>
      <c r="P229" s="200"/>
      <c r="Q229" s="200"/>
      <c r="R229" s="200"/>
      <c r="S229" s="200"/>
      <c r="T229" s="200"/>
      <c r="U229" s="200"/>
      <c r="V229" s="200"/>
      <c r="W229" s="200"/>
      <c r="X229" s="200"/>
      <c r="Y229" s="200"/>
      <c r="Z229" s="201"/>
      <c r="AA229" s="209"/>
      <c r="AB229" s="215"/>
      <c r="AC229" s="215"/>
      <c r="AD229" s="252" t="e">
        <f>COLUMNAS!#REF!</f>
        <v>#REF!</v>
      </c>
      <c r="AE229" s="63" t="e">
        <f t="shared" si="176"/>
        <v>#REF!</v>
      </c>
      <c r="AG229" s="198"/>
      <c r="AH229" s="198"/>
      <c r="AI229" s="199"/>
      <c r="AJ229" s="199"/>
      <c r="AK229" s="199"/>
      <c r="AL229" s="199"/>
      <c r="AM229" s="199"/>
      <c r="AN229" s="199"/>
      <c r="AO229" s="199"/>
      <c r="AP229" s="199"/>
      <c r="AQ229" s="200"/>
      <c r="AR229" s="200"/>
      <c r="AS229" s="200"/>
      <c r="AT229" s="200"/>
      <c r="BN229" s="60"/>
      <c r="BO229" s="60"/>
      <c r="BP229" s="196"/>
      <c r="BQ229" s="62"/>
      <c r="BR229" s="60"/>
      <c r="BS229" s="60"/>
      <c r="BT229" s="60"/>
      <c r="BU229" s="60"/>
      <c r="BV229" s="60"/>
      <c r="BW229" s="60"/>
      <c r="BX229" s="60"/>
      <c r="BY229" s="60"/>
      <c r="BZ229" s="60"/>
      <c r="CA229" s="60"/>
      <c r="CB229" s="197"/>
      <c r="CC229" s="60"/>
      <c r="CD229" s="60"/>
      <c r="CE229" s="60"/>
      <c r="CF229" s="60"/>
      <c r="CG229" s="60"/>
      <c r="CH229" s="60"/>
      <c r="CI229" s="60"/>
      <c r="CJ229" s="60"/>
      <c r="CK229" s="60"/>
      <c r="CL229" s="60"/>
    </row>
    <row r="230" spans="1:90" s="63" customFormat="1">
      <c r="A230" s="233" t="s">
        <v>14</v>
      </c>
      <c r="B230" s="234">
        <v>3</v>
      </c>
      <c r="C230" s="235" t="s">
        <v>145</v>
      </c>
      <c r="D230" s="235" t="s">
        <v>148</v>
      </c>
      <c r="E230" s="73">
        <f>0.3+0.6</f>
        <v>0.89999999999999991</v>
      </c>
      <c r="F230" s="75" t="s">
        <v>95</v>
      </c>
      <c r="G230" s="79">
        <f>VLOOKUP(F230,GASTOS!$A$8:$E$19,4,FALSE)</f>
        <v>4</v>
      </c>
      <c r="H230" s="236">
        <f>+G230</f>
        <v>4</v>
      </c>
      <c r="I230" s="73">
        <f t="shared" ref="I230:I241" si="177">IF(H230&lt;100,0.083373+0.022533*H230-0.0000831*H230^2,0)</f>
        <v>0.17217540000000003</v>
      </c>
      <c r="J230" s="237">
        <v>0.5</v>
      </c>
      <c r="K230" s="238">
        <f t="shared" ref="K230:K241" si="178">+J230*2.5*10</f>
        <v>12.5</v>
      </c>
      <c r="L230" s="239">
        <f t="shared" ref="L230:L241" si="179">(I230/1000)/((PI()*(K230/1000)^2)/4)</f>
        <v>1.4030113786278051</v>
      </c>
      <c r="M230" s="240">
        <f t="shared" ref="M230:M241" si="180">0.0020233*((I230/1000)^1.8797/(K230/1000)^4.8797)</f>
        <v>0.32909657984041624</v>
      </c>
      <c r="N230" s="240">
        <f t="shared" ref="N230:N241" si="181">M230*E230</f>
        <v>0.29618692185637457</v>
      </c>
      <c r="O230" s="245">
        <v>2</v>
      </c>
      <c r="P230" s="241"/>
      <c r="Q230" s="241"/>
      <c r="R230" s="245"/>
      <c r="S230" s="245"/>
      <c r="T230" s="245"/>
      <c r="U230" s="245"/>
      <c r="V230" s="74"/>
      <c r="W230" s="74"/>
      <c r="X230" s="74"/>
      <c r="Y230" s="74"/>
      <c r="Z230" s="241">
        <f>IF(J230=J231,0,0.25)</f>
        <v>0</v>
      </c>
      <c r="AA230" s="73">
        <f t="shared" ref="AA230:AA241" si="182">O230*AI230+P230*AJ230+Q230*AK230+R230*AL230+S230*AM230+T230*AN230+U230*AO230+V230*AP230+W230*AQ230+X230*AR230+Y230*AS230+Z230</f>
        <v>1</v>
      </c>
      <c r="AB230" s="240">
        <f t="shared" ref="AB230:AB241" si="183">AA230*M230</f>
        <v>0.32909657984041624</v>
      </c>
      <c r="AC230" s="240">
        <f t="shared" ref="AC230:AC241" si="184">AB230+N230</f>
        <v>0.62528350169679081</v>
      </c>
      <c r="AD230" s="250" t="e">
        <f t="shared" ref="AD230:AD235" si="185">AD231-AC230</f>
        <v>#REF!</v>
      </c>
      <c r="AE230" s="72" t="e">
        <f t="shared" si="176"/>
        <v>#REF!</v>
      </c>
      <c r="AG230" s="242">
        <f t="shared" si="148"/>
        <v>3</v>
      </c>
      <c r="AH230" s="242" t="str">
        <f t="shared" si="149"/>
        <v>c1</v>
      </c>
      <c r="AI230" s="243">
        <f>VLOOKUP(K230,PERDIDAS!$A$10:$L$18,3,FALSE)</f>
        <v>0.5</v>
      </c>
      <c r="AJ230" s="243">
        <f>VLOOKUP(K230,PERDIDAS!$A$10:$M$18,4,FALSE)</f>
        <v>0.2</v>
      </c>
      <c r="AK230" s="243">
        <f>VLOOKUP(K230,PERDIDAS!$A$10:$M$18,5,FALSE)</f>
        <v>0.2</v>
      </c>
      <c r="AL230" s="243">
        <f>VLOOKUP(K230,PERDIDAS!$A$10:$M$18,6,FALSE)</f>
        <v>0.1</v>
      </c>
      <c r="AM230" s="243">
        <f>VLOOKUP(K230,PERDIDAS!$A$10:$M$18,7,FALSE)</f>
        <v>0.3</v>
      </c>
      <c r="AN230" s="243">
        <f>VLOOKUP(K230,PERDIDAS!$A$10:$M$18,8,FALSE)</f>
        <v>1</v>
      </c>
      <c r="AO230" s="243">
        <f>VLOOKUP(K230,PERDIDAS!$A$10:$M$18,9,FALSE)</f>
        <v>1</v>
      </c>
      <c r="AP230" s="243">
        <f>VLOOKUP(K230,PERDIDAS!$A$10:$M$18,10,FALSE)</f>
        <v>3.6</v>
      </c>
      <c r="AQ230" s="75">
        <f>VLOOKUP(K230,PERDIDAS!$A$10:$M$18,11,FALSE)</f>
        <v>0.4</v>
      </c>
      <c r="AR230" s="75">
        <f>VLOOKUP(K230,PERDIDAS!$A$10:$M$18,12,FALSE)</f>
        <v>1.1000000000000001</v>
      </c>
      <c r="AS230" s="75">
        <f>VLOOKUP(K230,PERDIDAS!$A$10:$M$18,13,FALSE)</f>
        <v>1.6</v>
      </c>
      <c r="AT230" s="75">
        <f>VLOOKUP(K230,PERDIDAS!$A$10:$M$18,13,FALSE)</f>
        <v>1.6</v>
      </c>
      <c r="BN230" s="60"/>
      <c r="BO230" s="60"/>
      <c r="BP230" s="196"/>
      <c r="BQ230" s="62"/>
      <c r="BR230" s="62"/>
      <c r="BS230" s="62"/>
      <c r="BT230" s="62"/>
      <c r="BU230" s="62"/>
      <c r="BV230" s="62"/>
      <c r="BW230" s="62"/>
      <c r="BX230" s="62"/>
      <c r="BY230" s="60"/>
      <c r="BZ230" s="60"/>
      <c r="CA230" s="60"/>
      <c r="CB230" s="197"/>
      <c r="CC230" s="60"/>
      <c r="CD230" s="60"/>
    </row>
    <row r="231" spans="1:90" s="63" customFormat="1">
      <c r="A231" s="233" t="s">
        <v>14</v>
      </c>
      <c r="B231" s="234">
        <v>3</v>
      </c>
      <c r="C231" s="75" t="s">
        <v>148</v>
      </c>
      <c r="D231" s="75" t="s">
        <v>150</v>
      </c>
      <c r="E231" s="73">
        <f>0.3+0.6</f>
        <v>0.89999999999999991</v>
      </c>
      <c r="F231" s="74" t="s">
        <v>95</v>
      </c>
      <c r="G231" s="79">
        <f>VLOOKUP(F231,GASTOS!$A$8:$E$19,4,FALSE)</f>
        <v>4</v>
      </c>
      <c r="H231" s="236">
        <f>+H230+G231</f>
        <v>8</v>
      </c>
      <c r="I231" s="73">
        <f t="shared" si="177"/>
        <v>0.25831860000000001</v>
      </c>
      <c r="J231" s="237">
        <v>0.5</v>
      </c>
      <c r="K231" s="238">
        <f t="shared" si="178"/>
        <v>12.5</v>
      </c>
      <c r="L231" s="239">
        <f t="shared" si="179"/>
        <v>2.1049693226279973</v>
      </c>
      <c r="M231" s="240">
        <f t="shared" si="180"/>
        <v>0.70550081456812042</v>
      </c>
      <c r="N231" s="240">
        <f t="shared" si="181"/>
        <v>0.63495073311130834</v>
      </c>
      <c r="O231" s="245">
        <v>1</v>
      </c>
      <c r="P231" s="241"/>
      <c r="Q231" s="241"/>
      <c r="R231" s="245"/>
      <c r="S231" s="245"/>
      <c r="T231" s="139"/>
      <c r="U231" s="139">
        <v>1</v>
      </c>
      <c r="V231" s="74"/>
      <c r="W231" s="74"/>
      <c r="X231" s="74"/>
      <c r="Y231" s="74"/>
      <c r="Z231" s="241">
        <f>IF(J231=J232,0,0.25)</f>
        <v>0</v>
      </c>
      <c r="AA231" s="73">
        <f t="shared" si="182"/>
        <v>1.5</v>
      </c>
      <c r="AB231" s="240">
        <f t="shared" si="183"/>
        <v>1.0582512218521807</v>
      </c>
      <c r="AC231" s="240">
        <f t="shared" si="184"/>
        <v>1.6932019549634889</v>
      </c>
      <c r="AD231" s="250" t="e">
        <f t="shared" si="185"/>
        <v>#REF!</v>
      </c>
      <c r="AE231" s="72" t="e">
        <f t="shared" si="176"/>
        <v>#REF!</v>
      </c>
      <c r="AG231" s="242">
        <f t="shared" si="148"/>
        <v>3</v>
      </c>
      <c r="AH231" s="242" t="str">
        <f t="shared" si="149"/>
        <v>c2</v>
      </c>
      <c r="AI231" s="243">
        <f>VLOOKUP(K231,PERDIDAS!$A$10:$L$18,3,FALSE)</f>
        <v>0.5</v>
      </c>
      <c r="AJ231" s="243">
        <f>VLOOKUP(K231,PERDIDAS!$A$10:$M$18,4,FALSE)</f>
        <v>0.2</v>
      </c>
      <c r="AK231" s="243">
        <f>VLOOKUP(K231,PERDIDAS!$A$10:$M$18,5,FALSE)</f>
        <v>0.2</v>
      </c>
      <c r="AL231" s="243">
        <f>VLOOKUP(K231,PERDIDAS!$A$10:$M$18,6,FALSE)</f>
        <v>0.1</v>
      </c>
      <c r="AM231" s="243">
        <f>VLOOKUP(K231,PERDIDAS!$A$10:$M$18,7,FALSE)</f>
        <v>0.3</v>
      </c>
      <c r="AN231" s="243">
        <f>VLOOKUP(K231,PERDIDAS!$A$10:$M$18,8,FALSE)</f>
        <v>1</v>
      </c>
      <c r="AO231" s="243">
        <f>VLOOKUP(K231,PERDIDAS!$A$10:$M$18,9,FALSE)</f>
        <v>1</v>
      </c>
      <c r="AP231" s="243">
        <f>VLOOKUP(K231,PERDIDAS!$A$10:$M$18,10,FALSE)</f>
        <v>3.6</v>
      </c>
      <c r="AQ231" s="75">
        <f>VLOOKUP(K231,PERDIDAS!$A$10:$M$18,11,FALSE)</f>
        <v>0.4</v>
      </c>
      <c r="AR231" s="75">
        <f>VLOOKUP(K231,PERDIDAS!$A$10:$M$18,12,FALSE)</f>
        <v>1.1000000000000001</v>
      </c>
      <c r="AS231" s="75">
        <f>VLOOKUP(K231,PERDIDAS!$A$10:$M$18,13,FALSE)</f>
        <v>1.6</v>
      </c>
      <c r="AT231" s="75">
        <f>VLOOKUP(K231,PERDIDAS!$A$10:$M$18,13,FALSE)</f>
        <v>1.6</v>
      </c>
      <c r="BN231" s="60"/>
      <c r="BO231" s="60"/>
      <c r="BP231" s="196"/>
      <c r="BQ231" s="62"/>
      <c r="BR231" s="62"/>
      <c r="BS231" s="62"/>
      <c r="BT231" s="62"/>
      <c r="BU231" s="62"/>
      <c r="BV231" s="60"/>
      <c r="BW231" s="60"/>
      <c r="BX231" s="60"/>
      <c r="BY231" s="60"/>
      <c r="BZ231" s="60"/>
      <c r="CA231" s="60"/>
      <c r="CB231" s="197"/>
      <c r="CC231" s="60"/>
      <c r="CD231" s="60"/>
    </row>
    <row r="232" spans="1:90" s="63" customFormat="1">
      <c r="A232" s="233" t="s">
        <v>14</v>
      </c>
      <c r="B232" s="234">
        <v>3</v>
      </c>
      <c r="C232" s="75" t="s">
        <v>150</v>
      </c>
      <c r="D232" s="75" t="s">
        <v>156</v>
      </c>
      <c r="E232" s="73">
        <f>0.3+0.6</f>
        <v>0.89999999999999991</v>
      </c>
      <c r="F232" s="75" t="s">
        <v>95</v>
      </c>
      <c r="G232" s="79">
        <f>VLOOKUP(F232,GASTOS!$A$8:$E$19,4,FALSE)</f>
        <v>4</v>
      </c>
      <c r="H232" s="236">
        <f>+H231+G232</f>
        <v>12</v>
      </c>
      <c r="I232" s="73">
        <f t="shared" si="177"/>
        <v>0.34180260000000001</v>
      </c>
      <c r="J232" s="237">
        <v>0.5</v>
      </c>
      <c r="K232" s="238">
        <f t="shared" si="178"/>
        <v>12.5</v>
      </c>
      <c r="L232" s="239">
        <f t="shared" si="179"/>
        <v>2.7852581556050877</v>
      </c>
      <c r="M232" s="240">
        <f t="shared" si="180"/>
        <v>1.1942796685478987</v>
      </c>
      <c r="N232" s="240">
        <f t="shared" si="181"/>
        <v>1.0748517016931087</v>
      </c>
      <c r="O232" s="245">
        <v>1</v>
      </c>
      <c r="P232" s="75"/>
      <c r="Q232" s="75"/>
      <c r="R232" s="246"/>
      <c r="S232" s="139"/>
      <c r="T232" s="139"/>
      <c r="U232" s="139">
        <v>1</v>
      </c>
      <c r="V232" s="74"/>
      <c r="W232" s="74"/>
      <c r="X232" s="74"/>
      <c r="Y232" s="74"/>
      <c r="Z232" s="241">
        <f>IF(J232=J233,0,0.25)</f>
        <v>0</v>
      </c>
      <c r="AA232" s="73">
        <f t="shared" si="182"/>
        <v>1.5</v>
      </c>
      <c r="AB232" s="240">
        <f t="shared" si="183"/>
        <v>1.791419502821848</v>
      </c>
      <c r="AC232" s="240">
        <f t="shared" si="184"/>
        <v>2.8662712045149568</v>
      </c>
      <c r="AD232" s="250" t="e">
        <f t="shared" si="185"/>
        <v>#REF!</v>
      </c>
      <c r="AE232" s="72" t="e">
        <f t="shared" si="176"/>
        <v>#REF!</v>
      </c>
      <c r="AG232" s="242">
        <f t="shared" si="148"/>
        <v>3</v>
      </c>
      <c r="AH232" s="242" t="str">
        <f t="shared" si="149"/>
        <v>c3</v>
      </c>
      <c r="AI232" s="243">
        <f>VLOOKUP(K232,PERDIDAS!$A$10:$L$18,3,FALSE)</f>
        <v>0.5</v>
      </c>
      <c r="AJ232" s="243">
        <f>VLOOKUP(K232,PERDIDAS!$A$10:$M$18,4,FALSE)</f>
        <v>0.2</v>
      </c>
      <c r="AK232" s="243">
        <f>VLOOKUP(K232,PERDIDAS!$A$10:$M$18,5,FALSE)</f>
        <v>0.2</v>
      </c>
      <c r="AL232" s="243">
        <f>VLOOKUP(K232,PERDIDAS!$A$10:$M$18,6,FALSE)</f>
        <v>0.1</v>
      </c>
      <c r="AM232" s="243">
        <f>VLOOKUP(K232,PERDIDAS!$A$10:$M$18,7,FALSE)</f>
        <v>0.3</v>
      </c>
      <c r="AN232" s="243">
        <f>VLOOKUP(K232,PERDIDAS!$A$10:$M$18,8,FALSE)</f>
        <v>1</v>
      </c>
      <c r="AO232" s="243">
        <f>VLOOKUP(K232,PERDIDAS!$A$10:$M$18,9,FALSE)</f>
        <v>1</v>
      </c>
      <c r="AP232" s="243">
        <f>VLOOKUP(K232,PERDIDAS!$A$10:$M$18,10,FALSE)</f>
        <v>3.6</v>
      </c>
      <c r="AQ232" s="75">
        <f>VLOOKUP(K232,PERDIDAS!$A$10:$M$18,11,FALSE)</f>
        <v>0.4</v>
      </c>
      <c r="AR232" s="75">
        <f>VLOOKUP(K232,PERDIDAS!$A$10:$M$18,12,FALSE)</f>
        <v>1.1000000000000001</v>
      </c>
      <c r="AS232" s="75">
        <f>VLOOKUP(K232,PERDIDAS!$A$10:$M$18,13,FALSE)</f>
        <v>1.6</v>
      </c>
      <c r="AT232" s="75">
        <f>VLOOKUP(K232,PERDIDAS!$A$10:$M$18,13,FALSE)</f>
        <v>1.6</v>
      </c>
      <c r="BN232" s="60"/>
      <c r="BO232" s="60"/>
      <c r="BP232" s="196"/>
      <c r="BQ232" s="62"/>
      <c r="BR232" s="60"/>
      <c r="BS232" s="60"/>
      <c r="BT232" s="60"/>
      <c r="BU232" s="60"/>
      <c r="BV232" s="60"/>
      <c r="BW232" s="60"/>
      <c r="BX232" s="60"/>
      <c r="BY232" s="60"/>
      <c r="BZ232" s="60"/>
      <c r="CA232" s="60"/>
      <c r="CB232" s="197"/>
      <c r="CC232" s="60"/>
      <c r="CD232" s="60"/>
    </row>
    <row r="233" spans="1:90" s="63" customFormat="1">
      <c r="A233" s="233" t="s">
        <v>14</v>
      </c>
      <c r="B233" s="234">
        <v>3</v>
      </c>
      <c r="C233" s="75" t="s">
        <v>156</v>
      </c>
      <c r="D233" s="75" t="s">
        <v>144</v>
      </c>
      <c r="E233" s="73">
        <f>0.32+2.46</f>
        <v>2.78</v>
      </c>
      <c r="F233" s="74" t="s">
        <v>95</v>
      </c>
      <c r="G233" s="79">
        <f>VLOOKUP(F233,GASTOS!$A$8:$E$19,4,FALSE)</f>
        <v>4</v>
      </c>
      <c r="H233" s="236">
        <f>+H232+G233</f>
        <v>16</v>
      </c>
      <c r="I233" s="73">
        <f t="shared" si="177"/>
        <v>0.42262739999999999</v>
      </c>
      <c r="J233" s="237">
        <v>0.5</v>
      </c>
      <c r="K233" s="238">
        <f t="shared" si="178"/>
        <v>12.5</v>
      </c>
      <c r="L233" s="239">
        <f t="shared" si="179"/>
        <v>3.4438778775590748</v>
      </c>
      <c r="M233" s="240">
        <f t="shared" si="180"/>
        <v>1.7798405039830512</v>
      </c>
      <c r="N233" s="240">
        <f t="shared" si="181"/>
        <v>4.9479566010728817</v>
      </c>
      <c r="O233" s="245">
        <v>2</v>
      </c>
      <c r="P233" s="241"/>
      <c r="Q233" s="241"/>
      <c r="R233" s="245">
        <v>1</v>
      </c>
      <c r="S233" s="245"/>
      <c r="T233" s="245"/>
      <c r="U233" s="139">
        <v>1</v>
      </c>
      <c r="V233" s="74"/>
      <c r="W233" s="74"/>
      <c r="X233" s="74"/>
      <c r="Y233" s="74"/>
      <c r="Z233" s="241">
        <f>IF(J233=J234,0,0.25)</f>
        <v>0</v>
      </c>
      <c r="AA233" s="73">
        <f t="shared" si="182"/>
        <v>2.1</v>
      </c>
      <c r="AB233" s="240">
        <f t="shared" si="183"/>
        <v>3.7376650583644078</v>
      </c>
      <c r="AC233" s="240">
        <f t="shared" si="184"/>
        <v>8.6856216594372899</v>
      </c>
      <c r="AD233" s="250" t="e">
        <f t="shared" si="185"/>
        <v>#REF!</v>
      </c>
      <c r="AE233" s="72" t="e">
        <f t="shared" si="176"/>
        <v>#REF!</v>
      </c>
      <c r="AG233" s="242">
        <f t="shared" si="148"/>
        <v>3</v>
      </c>
      <c r="AH233" s="242" t="str">
        <f t="shared" si="149"/>
        <v>c4</v>
      </c>
      <c r="AI233" s="243">
        <f>VLOOKUP(K233,PERDIDAS!$A$10:$L$18,3,FALSE)</f>
        <v>0.5</v>
      </c>
      <c r="AJ233" s="243">
        <f>VLOOKUP(K233,PERDIDAS!$A$10:$M$18,4,FALSE)</f>
        <v>0.2</v>
      </c>
      <c r="AK233" s="243">
        <f>VLOOKUP(K233,PERDIDAS!$A$10:$M$18,5,FALSE)</f>
        <v>0.2</v>
      </c>
      <c r="AL233" s="243">
        <f>VLOOKUP(K233,PERDIDAS!$A$10:$M$18,6,FALSE)</f>
        <v>0.1</v>
      </c>
      <c r="AM233" s="243">
        <f>VLOOKUP(K233,PERDIDAS!$A$10:$M$18,7,FALSE)</f>
        <v>0.3</v>
      </c>
      <c r="AN233" s="243">
        <f>VLOOKUP(K233,PERDIDAS!$A$10:$M$18,8,FALSE)</f>
        <v>1</v>
      </c>
      <c r="AO233" s="243">
        <f>VLOOKUP(K233,PERDIDAS!$A$10:$M$18,9,FALSE)</f>
        <v>1</v>
      </c>
      <c r="AP233" s="243">
        <f>VLOOKUP(K233,PERDIDAS!$A$10:$M$18,10,FALSE)</f>
        <v>3.6</v>
      </c>
      <c r="AQ233" s="75">
        <f>VLOOKUP(K233,PERDIDAS!$A$10:$M$18,11,FALSE)</f>
        <v>0.4</v>
      </c>
      <c r="AR233" s="75">
        <f>VLOOKUP(K233,PERDIDAS!$A$10:$M$18,12,FALSE)</f>
        <v>1.1000000000000001</v>
      </c>
      <c r="AS233" s="75">
        <f>VLOOKUP(K233,PERDIDAS!$A$10:$M$18,13,FALSE)</f>
        <v>1.6</v>
      </c>
      <c r="AT233" s="75">
        <f>VLOOKUP(K233,PERDIDAS!$A$10:$M$18,13,FALSE)</f>
        <v>1.6</v>
      </c>
      <c r="BN233" s="60"/>
      <c r="BO233" s="60"/>
      <c r="BP233" s="196"/>
      <c r="BQ233" s="62"/>
      <c r="BR233" s="62"/>
      <c r="BS233" s="62"/>
      <c r="BT233" s="62"/>
      <c r="BU233" s="62"/>
      <c r="BV233" s="62"/>
      <c r="BW233" s="60"/>
      <c r="BX233" s="60"/>
      <c r="BY233" s="60"/>
      <c r="BZ233" s="60"/>
      <c r="CA233" s="60"/>
      <c r="CB233" s="197"/>
      <c r="CC233" s="60"/>
      <c r="CD233" s="60"/>
    </row>
    <row r="234" spans="1:90" s="63" customFormat="1">
      <c r="A234" s="233" t="s">
        <v>14</v>
      </c>
      <c r="B234" s="234">
        <v>3</v>
      </c>
      <c r="C234" s="75" t="s">
        <v>144</v>
      </c>
      <c r="D234" s="75" t="s">
        <v>147</v>
      </c>
      <c r="E234" s="73">
        <v>1.02</v>
      </c>
      <c r="F234" s="75" t="s">
        <v>27</v>
      </c>
      <c r="G234" s="79">
        <f>VLOOKUP(F234,GASTOS!$A$8:$E$19,4,FALSE)</f>
        <v>2.5</v>
      </c>
      <c r="H234" s="236">
        <f>+H233+G234</f>
        <v>18.5</v>
      </c>
      <c r="I234" s="73">
        <f t="shared" si="177"/>
        <v>0.47179252500000002</v>
      </c>
      <c r="J234" s="237">
        <v>0.5</v>
      </c>
      <c r="K234" s="238">
        <f t="shared" si="178"/>
        <v>12.5</v>
      </c>
      <c r="L234" s="239">
        <f t="shared" si="179"/>
        <v>3.8445113583388983</v>
      </c>
      <c r="M234" s="240">
        <f t="shared" si="180"/>
        <v>2.1888618426567112</v>
      </c>
      <c r="N234" s="240">
        <f t="shared" si="181"/>
        <v>2.2326390795098456</v>
      </c>
      <c r="O234" s="245"/>
      <c r="P234" s="241"/>
      <c r="Q234" s="241"/>
      <c r="R234" s="245">
        <v>1</v>
      </c>
      <c r="S234" s="245"/>
      <c r="T234" s="245"/>
      <c r="U234" s="139">
        <v>1</v>
      </c>
      <c r="V234" s="74"/>
      <c r="W234" s="74"/>
      <c r="X234" s="74"/>
      <c r="Y234" s="74"/>
      <c r="Z234" s="241">
        <f>IF(J234=J238,0,0.25)</f>
        <v>0</v>
      </c>
      <c r="AA234" s="73">
        <f t="shared" si="182"/>
        <v>1.1000000000000001</v>
      </c>
      <c r="AB234" s="240">
        <f t="shared" si="183"/>
        <v>2.4077480269223828</v>
      </c>
      <c r="AC234" s="240">
        <f t="shared" si="184"/>
        <v>4.6403871064322288</v>
      </c>
      <c r="AD234" s="250" t="e">
        <f t="shared" si="185"/>
        <v>#REF!</v>
      </c>
      <c r="AE234" s="72" t="e">
        <f t="shared" si="176"/>
        <v>#REF!</v>
      </c>
      <c r="AG234" s="242">
        <f t="shared" si="148"/>
        <v>3</v>
      </c>
      <c r="AH234" s="242" t="str">
        <f t="shared" si="149"/>
        <v>b1</v>
      </c>
      <c r="AI234" s="243">
        <f>VLOOKUP(K234,PERDIDAS!$A$10:$L$18,3,FALSE)</f>
        <v>0.5</v>
      </c>
      <c r="AJ234" s="243">
        <f>VLOOKUP(K234,PERDIDAS!$A$10:$M$18,4,FALSE)</f>
        <v>0.2</v>
      </c>
      <c r="AK234" s="243">
        <f>VLOOKUP(K234,PERDIDAS!$A$10:$M$18,5,FALSE)</f>
        <v>0.2</v>
      </c>
      <c r="AL234" s="243">
        <f>VLOOKUP(K234,PERDIDAS!$A$10:$M$18,6,FALSE)</f>
        <v>0.1</v>
      </c>
      <c r="AM234" s="243">
        <f>VLOOKUP(K234,PERDIDAS!$A$10:$M$18,7,FALSE)</f>
        <v>0.3</v>
      </c>
      <c r="AN234" s="243">
        <f>VLOOKUP(K234,PERDIDAS!$A$10:$M$18,8,FALSE)</f>
        <v>1</v>
      </c>
      <c r="AO234" s="243">
        <f>VLOOKUP(K234,PERDIDAS!$A$10:$M$18,9,FALSE)</f>
        <v>1</v>
      </c>
      <c r="AP234" s="243">
        <f>VLOOKUP(K234,PERDIDAS!$A$10:$M$18,10,FALSE)</f>
        <v>3.6</v>
      </c>
      <c r="AQ234" s="75">
        <f>VLOOKUP(K234,PERDIDAS!$A$10:$M$18,11,FALSE)</f>
        <v>0.4</v>
      </c>
      <c r="AR234" s="75">
        <f>VLOOKUP(K234,PERDIDAS!$A$10:$M$18,12,FALSE)</f>
        <v>1.1000000000000001</v>
      </c>
      <c r="AS234" s="75">
        <f>VLOOKUP(K234,PERDIDAS!$A$10:$M$18,13,FALSE)</f>
        <v>1.6</v>
      </c>
      <c r="AT234" s="75">
        <f>VLOOKUP(K234,PERDIDAS!$A$10:$M$18,13,FALSE)</f>
        <v>1.6</v>
      </c>
      <c r="BN234" s="60"/>
      <c r="BO234" s="60"/>
      <c r="BP234" s="196"/>
      <c r="BQ234" s="62"/>
      <c r="BR234" s="62"/>
      <c r="BS234" s="62"/>
      <c r="BT234" s="62"/>
      <c r="BU234" s="62"/>
      <c r="BV234" s="62"/>
      <c r="BW234" s="60"/>
      <c r="BX234" s="60"/>
      <c r="BY234" s="60"/>
      <c r="BZ234" s="60"/>
      <c r="CA234" s="60"/>
      <c r="CB234" s="197"/>
      <c r="CC234" s="60"/>
      <c r="CD234" s="60"/>
    </row>
    <row r="235" spans="1:90" s="63" customFormat="1">
      <c r="A235" s="233" t="s">
        <v>14</v>
      </c>
      <c r="B235" s="234">
        <v>3</v>
      </c>
      <c r="C235" s="235" t="s">
        <v>147</v>
      </c>
      <c r="D235" s="235" t="s">
        <v>151</v>
      </c>
      <c r="E235" s="73">
        <v>1.03</v>
      </c>
      <c r="F235" s="74" t="s">
        <v>27</v>
      </c>
      <c r="G235" s="79">
        <f>VLOOKUP(F235,GASTOS!$A$8:$E$19,4,FALSE)</f>
        <v>2.5</v>
      </c>
      <c r="H235" s="236">
        <f>H234+G235</f>
        <v>21</v>
      </c>
      <c r="I235" s="73">
        <f t="shared" si="177"/>
        <v>0.51991889999999996</v>
      </c>
      <c r="J235" s="237">
        <v>0.75</v>
      </c>
      <c r="K235" s="238">
        <f t="shared" si="178"/>
        <v>18.75</v>
      </c>
      <c r="L235" s="239">
        <f t="shared" si="179"/>
        <v>1.8829690411668096</v>
      </c>
      <c r="M235" s="240">
        <f t="shared" si="180"/>
        <v>0.36327886429472617</v>
      </c>
      <c r="N235" s="240">
        <f t="shared" si="181"/>
        <v>0.37417723022356797</v>
      </c>
      <c r="O235" s="245"/>
      <c r="P235" s="241"/>
      <c r="Q235" s="241"/>
      <c r="R235" s="245">
        <v>1</v>
      </c>
      <c r="S235" s="245"/>
      <c r="T235" s="245"/>
      <c r="U235" s="139">
        <v>1</v>
      </c>
      <c r="V235" s="74"/>
      <c r="W235" s="74"/>
      <c r="X235" s="74"/>
      <c r="Y235" s="74"/>
      <c r="Z235" s="241">
        <f>IF(J235=J236,0,0.25)</f>
        <v>0</v>
      </c>
      <c r="AA235" s="73">
        <f t="shared" si="182"/>
        <v>1.5</v>
      </c>
      <c r="AB235" s="240">
        <f t="shared" si="183"/>
        <v>0.54491829644208922</v>
      </c>
      <c r="AC235" s="240">
        <f t="shared" si="184"/>
        <v>0.91909552666565719</v>
      </c>
      <c r="AD235" s="250" t="e">
        <f t="shared" si="185"/>
        <v>#REF!</v>
      </c>
      <c r="AE235" s="72" t="e">
        <f t="shared" si="176"/>
        <v>#REF!</v>
      </c>
      <c r="AF235" s="135"/>
      <c r="AG235" s="242">
        <f t="shared" si="148"/>
        <v>3</v>
      </c>
      <c r="AH235" s="242" t="str">
        <f t="shared" si="149"/>
        <v>b2</v>
      </c>
      <c r="AI235" s="243">
        <f>VLOOKUP(K235,PERDIDAS!$A$10:$L$18,3,FALSE)</f>
        <v>0.7</v>
      </c>
      <c r="AJ235" s="243">
        <f>VLOOKUP(K235,PERDIDAS!$A$10:$M$18,4,FALSE)</f>
        <v>0.3</v>
      </c>
      <c r="AK235" s="243">
        <f>VLOOKUP(K235,PERDIDAS!$A$10:$M$18,5,FALSE)</f>
        <v>0.2</v>
      </c>
      <c r="AL235" s="243">
        <f>VLOOKUP(K235,PERDIDAS!$A$10:$M$18,6,FALSE)</f>
        <v>0.1</v>
      </c>
      <c r="AM235" s="243">
        <f>VLOOKUP(K235,PERDIDAS!$A$10:$M$18,7,FALSE)</f>
        <v>0.4</v>
      </c>
      <c r="AN235" s="243">
        <f>VLOOKUP(K235,PERDIDAS!$A$10:$M$18,8,FALSE)</f>
        <v>1.4</v>
      </c>
      <c r="AO235" s="243">
        <f>VLOOKUP(K235,PERDIDAS!$A$10:$M$18,9,FALSE)</f>
        <v>1.4</v>
      </c>
      <c r="AP235" s="243">
        <f>VLOOKUP(K235,PERDIDAS!$A$10:$M$18,10,FALSE)</f>
        <v>5.6</v>
      </c>
      <c r="AQ235" s="75">
        <f>VLOOKUP(K235,PERDIDAS!$A$10:$M$18,11,FALSE)</f>
        <v>0.5</v>
      </c>
      <c r="AR235" s="75">
        <f>VLOOKUP(K235,PERDIDAS!$A$10:$M$18,12,FALSE)</f>
        <v>1.6</v>
      </c>
      <c r="AS235" s="75">
        <f>VLOOKUP(K235,PERDIDAS!$A$10:$M$18,13,FALSE)</f>
        <v>2.4</v>
      </c>
      <c r="AT235" s="75">
        <f>VLOOKUP(K235,PERDIDAS!$A$10:$M$18,13,FALSE)</f>
        <v>2.4</v>
      </c>
      <c r="AX235" s="135"/>
      <c r="AY235" s="135"/>
      <c r="AZ235" s="135"/>
      <c r="BA235" s="135"/>
      <c r="BB235" s="135"/>
      <c r="BC235" s="135"/>
      <c r="BD235" s="135"/>
      <c r="BE235" s="135"/>
      <c r="BF235" s="135"/>
      <c r="BG235" s="135"/>
      <c r="BH235" s="135"/>
      <c r="BI235" s="135"/>
      <c r="BJ235" s="135"/>
      <c r="BK235" s="135"/>
      <c r="BN235" s="60"/>
      <c r="BO235" s="60"/>
      <c r="BP235" s="196"/>
      <c r="BQ235" s="62"/>
      <c r="BR235" s="62"/>
      <c r="BS235" s="62"/>
      <c r="BT235" s="62"/>
      <c r="BU235" s="62"/>
      <c r="BV235" s="62"/>
      <c r="BW235" s="60"/>
      <c r="BX235" s="60"/>
      <c r="BY235" s="60"/>
      <c r="BZ235" s="60"/>
      <c r="CA235" s="60"/>
      <c r="CB235" s="197"/>
      <c r="CC235" s="60"/>
      <c r="CD235" s="60"/>
    </row>
    <row r="236" spans="1:90" s="63" customFormat="1">
      <c r="A236" s="233" t="s">
        <v>14</v>
      </c>
      <c r="B236" s="234">
        <v>3</v>
      </c>
      <c r="C236" s="235" t="s">
        <v>151</v>
      </c>
      <c r="D236" s="235">
        <v>1</v>
      </c>
      <c r="E236" s="73">
        <f>0.46+1.95</f>
        <v>2.41</v>
      </c>
      <c r="F236" s="74" t="s">
        <v>27</v>
      </c>
      <c r="G236" s="79">
        <f>VLOOKUP(F236,GASTOS!$A$8:$E$19,4,FALSE)</f>
        <v>2.5</v>
      </c>
      <c r="H236" s="236">
        <f>+H235+G236</f>
        <v>23.5</v>
      </c>
      <c r="I236" s="73">
        <f t="shared" si="177"/>
        <v>0.56700652500000004</v>
      </c>
      <c r="J236" s="237">
        <v>0.75</v>
      </c>
      <c r="K236" s="238">
        <f t="shared" si="178"/>
        <v>18.75</v>
      </c>
      <c r="L236" s="239">
        <f t="shared" si="179"/>
        <v>2.0535043690748207</v>
      </c>
      <c r="M236" s="240">
        <f t="shared" si="180"/>
        <v>0.42757809144486503</v>
      </c>
      <c r="N236" s="240">
        <f t="shared" si="181"/>
        <v>1.0304632003821248</v>
      </c>
      <c r="O236" s="245">
        <v>1</v>
      </c>
      <c r="P236" s="241"/>
      <c r="Q236" s="241"/>
      <c r="R236" s="245">
        <v>1</v>
      </c>
      <c r="S236" s="245"/>
      <c r="T236" s="245"/>
      <c r="U236" s="139">
        <v>1</v>
      </c>
      <c r="V236" s="74"/>
      <c r="W236" s="74"/>
      <c r="X236" s="74"/>
      <c r="Y236" s="74"/>
      <c r="Z236" s="241">
        <f>IF(J236=J240,0,0.25)</f>
        <v>0</v>
      </c>
      <c r="AA236" s="73">
        <f t="shared" si="182"/>
        <v>2.1999999999999997</v>
      </c>
      <c r="AB236" s="240">
        <f t="shared" si="183"/>
        <v>0.94067180117870297</v>
      </c>
      <c r="AC236" s="240">
        <f t="shared" si="184"/>
        <v>1.9711350015608278</v>
      </c>
      <c r="AD236" s="250" t="e">
        <f>AD241-AC236</f>
        <v>#REF!</v>
      </c>
      <c r="AE236" s="72" t="e">
        <f t="shared" si="176"/>
        <v>#REF!</v>
      </c>
      <c r="AG236" s="242">
        <f t="shared" si="148"/>
        <v>3</v>
      </c>
      <c r="AH236" s="242" t="str">
        <f t="shared" si="149"/>
        <v>b3</v>
      </c>
      <c r="AI236" s="243">
        <f>VLOOKUP(K236,PERDIDAS!$A$10:$L$18,3,FALSE)</f>
        <v>0.7</v>
      </c>
      <c r="AJ236" s="243">
        <f>VLOOKUP(K236,PERDIDAS!$A$10:$M$18,4,FALSE)</f>
        <v>0.3</v>
      </c>
      <c r="AK236" s="243">
        <f>VLOOKUP(K236,PERDIDAS!$A$10:$M$18,5,FALSE)</f>
        <v>0.2</v>
      </c>
      <c r="AL236" s="243">
        <f>VLOOKUP(K236,PERDIDAS!$A$10:$M$18,6,FALSE)</f>
        <v>0.1</v>
      </c>
      <c r="AM236" s="243">
        <f>VLOOKUP(K236,PERDIDAS!$A$10:$M$18,7,FALSE)</f>
        <v>0.4</v>
      </c>
      <c r="AN236" s="243">
        <f>VLOOKUP(K236,PERDIDAS!$A$10:$M$18,8,FALSE)</f>
        <v>1.4</v>
      </c>
      <c r="AO236" s="243">
        <f>VLOOKUP(K236,PERDIDAS!$A$10:$M$18,9,FALSE)</f>
        <v>1.4</v>
      </c>
      <c r="AP236" s="243">
        <f>VLOOKUP(K236,PERDIDAS!$A$10:$M$18,10,FALSE)</f>
        <v>5.6</v>
      </c>
      <c r="AQ236" s="75">
        <f>VLOOKUP(K236,PERDIDAS!$A$10:$M$18,11,FALSE)</f>
        <v>0.5</v>
      </c>
      <c r="AR236" s="75">
        <f>VLOOKUP(K236,PERDIDAS!$A$10:$M$18,12,FALSE)</f>
        <v>1.6</v>
      </c>
      <c r="AS236" s="75">
        <f>VLOOKUP(K236,PERDIDAS!$A$10:$M$18,13,FALSE)</f>
        <v>2.4</v>
      </c>
      <c r="AT236" s="75">
        <f>VLOOKUP(K236,PERDIDAS!$A$10:$M$18,13,FALSE)</f>
        <v>2.4</v>
      </c>
      <c r="BN236" s="60"/>
      <c r="BO236" s="60"/>
      <c r="BP236" s="196"/>
      <c r="BQ236" s="62"/>
      <c r="BR236" s="62"/>
      <c r="BS236" s="62"/>
      <c r="BT236" s="62"/>
      <c r="BU236" s="62"/>
      <c r="BV236" s="62"/>
      <c r="BW236" s="60"/>
      <c r="BX236" s="60"/>
      <c r="BY236" s="60"/>
      <c r="BZ236" s="60"/>
      <c r="CA236" s="60"/>
      <c r="CB236" s="197"/>
      <c r="CC236" s="60"/>
      <c r="CD236" s="60"/>
    </row>
    <row r="237" spans="1:90" s="63" customFormat="1">
      <c r="A237" s="233" t="s">
        <v>14</v>
      </c>
      <c r="B237" s="234">
        <v>3</v>
      </c>
      <c r="C237" s="235" t="s">
        <v>143</v>
      </c>
      <c r="D237" s="235" t="s">
        <v>146</v>
      </c>
      <c r="E237" s="73">
        <f>0.3+0.9</f>
        <v>1.2</v>
      </c>
      <c r="F237" s="74" t="s">
        <v>32</v>
      </c>
      <c r="G237" s="79">
        <f>VLOOKUP(F237,GASTOS!$A$8:$E$19,4,FALSE)</f>
        <v>0.8</v>
      </c>
      <c r="H237" s="236">
        <f>+G237</f>
        <v>0.8</v>
      </c>
      <c r="I237" s="73">
        <f t="shared" si="177"/>
        <v>0.101346216</v>
      </c>
      <c r="J237" s="237">
        <v>0.5</v>
      </c>
      <c r="K237" s="238">
        <f t="shared" si="178"/>
        <v>12.5</v>
      </c>
      <c r="L237" s="239">
        <f t="shared" si="179"/>
        <v>0.82584326349101733</v>
      </c>
      <c r="M237" s="240">
        <f t="shared" si="180"/>
        <v>0.12153039797455252</v>
      </c>
      <c r="N237" s="240">
        <f t="shared" si="181"/>
        <v>0.14583647756946302</v>
      </c>
      <c r="O237" s="244">
        <v>2</v>
      </c>
      <c r="P237" s="75"/>
      <c r="Q237" s="75"/>
      <c r="R237" s="139"/>
      <c r="S237" s="139"/>
      <c r="T237" s="139"/>
      <c r="U237" s="139"/>
      <c r="V237" s="74"/>
      <c r="W237" s="74"/>
      <c r="X237" s="74"/>
      <c r="Y237" s="74"/>
      <c r="Z237" s="241">
        <f>IF(J237=J238,0,0.25)</f>
        <v>0</v>
      </c>
      <c r="AA237" s="73">
        <f t="shared" si="182"/>
        <v>1</v>
      </c>
      <c r="AB237" s="240">
        <f t="shared" si="183"/>
        <v>0.12153039797455252</v>
      </c>
      <c r="AC237" s="240">
        <f t="shared" si="184"/>
        <v>0.26736687554401556</v>
      </c>
      <c r="AD237" s="250" t="e">
        <f>AD238-AC237</f>
        <v>#REF!</v>
      </c>
      <c r="AE237" s="72" t="e">
        <f t="shared" si="176"/>
        <v>#REF!</v>
      </c>
      <c r="AG237" s="242">
        <f t="shared" si="148"/>
        <v>3</v>
      </c>
      <c r="AH237" s="242" t="str">
        <f t="shared" si="149"/>
        <v>a1</v>
      </c>
      <c r="AI237" s="243">
        <f>VLOOKUP(K237,PERDIDAS!$A$10:$L$18,3,FALSE)</f>
        <v>0.5</v>
      </c>
      <c r="AJ237" s="243">
        <f>VLOOKUP(K237,PERDIDAS!$A$10:$M$18,4,FALSE)</f>
        <v>0.2</v>
      </c>
      <c r="AK237" s="243">
        <f>VLOOKUP(K237,PERDIDAS!$A$10:$M$18,5,FALSE)</f>
        <v>0.2</v>
      </c>
      <c r="AL237" s="243">
        <f>VLOOKUP(K237,PERDIDAS!$A$10:$M$18,6,FALSE)</f>
        <v>0.1</v>
      </c>
      <c r="AM237" s="243">
        <f>VLOOKUP(K237,PERDIDAS!$A$10:$M$18,7,FALSE)</f>
        <v>0.3</v>
      </c>
      <c r="AN237" s="243">
        <f>VLOOKUP(K237,PERDIDAS!$A$10:$M$18,8,FALSE)</f>
        <v>1</v>
      </c>
      <c r="AO237" s="243">
        <f>VLOOKUP(K237,PERDIDAS!$A$10:$M$18,9,FALSE)</f>
        <v>1</v>
      </c>
      <c r="AP237" s="243">
        <f>VLOOKUP(K237,PERDIDAS!$A$10:$M$18,10,FALSE)</f>
        <v>3.6</v>
      </c>
      <c r="AQ237" s="75">
        <f>VLOOKUP(K237,PERDIDAS!$A$10:$M$18,11,FALSE)</f>
        <v>0.4</v>
      </c>
      <c r="AR237" s="75">
        <f>VLOOKUP(K237,PERDIDAS!$A$10:$M$18,12,FALSE)</f>
        <v>1.1000000000000001</v>
      </c>
      <c r="AS237" s="75">
        <f>VLOOKUP(K237,PERDIDAS!$A$10:$M$18,13,FALSE)</f>
        <v>1.6</v>
      </c>
      <c r="AT237" s="75">
        <f>VLOOKUP(K237,PERDIDAS!$A$10:$M$18,13,FALSE)</f>
        <v>1.6</v>
      </c>
      <c r="BN237" s="60"/>
      <c r="BO237" s="60"/>
      <c r="BP237" s="196"/>
      <c r="BQ237" s="62"/>
      <c r="BR237" s="60"/>
      <c r="BS237" s="60"/>
      <c r="BT237" s="60"/>
      <c r="BU237" s="60"/>
      <c r="BV237" s="60"/>
      <c r="BW237" s="60"/>
      <c r="BX237" s="60"/>
      <c r="BY237" s="60"/>
      <c r="BZ237" s="60"/>
      <c r="CA237" s="60"/>
      <c r="CB237" s="197"/>
      <c r="CC237" s="60"/>
      <c r="CD237" s="60"/>
    </row>
    <row r="238" spans="1:90" s="63" customFormat="1">
      <c r="A238" s="233" t="s">
        <v>14</v>
      </c>
      <c r="B238" s="234">
        <v>3</v>
      </c>
      <c r="C238" s="235" t="s">
        <v>146</v>
      </c>
      <c r="D238" s="235" t="s">
        <v>149</v>
      </c>
      <c r="E238" s="73">
        <f>0.3+0.9</f>
        <v>1.2</v>
      </c>
      <c r="F238" s="75" t="s">
        <v>32</v>
      </c>
      <c r="G238" s="79">
        <f>VLOOKUP(F238,GASTOS!$A$8:$E$19,4,FALSE)</f>
        <v>0.8</v>
      </c>
      <c r="H238" s="236">
        <f>H237+G238</f>
        <v>1.6</v>
      </c>
      <c r="I238" s="73">
        <f t="shared" si="177"/>
        <v>0.11921306399999999</v>
      </c>
      <c r="J238" s="237">
        <v>0.5</v>
      </c>
      <c r="K238" s="238">
        <f t="shared" si="178"/>
        <v>12.5</v>
      </c>
      <c r="L238" s="239">
        <f t="shared" si="179"/>
        <v>0.97143543893660034</v>
      </c>
      <c r="M238" s="240">
        <f t="shared" si="180"/>
        <v>0.16490523109289332</v>
      </c>
      <c r="N238" s="240">
        <f t="shared" si="181"/>
        <v>0.19788627731147199</v>
      </c>
      <c r="O238" s="244">
        <v>1</v>
      </c>
      <c r="P238" s="75"/>
      <c r="Q238" s="75"/>
      <c r="R238" s="139"/>
      <c r="S238" s="139"/>
      <c r="T238" s="139"/>
      <c r="U238" s="139">
        <v>1</v>
      </c>
      <c r="V238" s="75"/>
      <c r="W238" s="75"/>
      <c r="X238" s="75"/>
      <c r="Y238" s="75"/>
      <c r="Z238" s="241">
        <f>IF(J238=J239,0,0.25)</f>
        <v>0</v>
      </c>
      <c r="AA238" s="73">
        <f t="shared" si="182"/>
        <v>1.5</v>
      </c>
      <c r="AB238" s="240">
        <f t="shared" si="183"/>
        <v>0.24735784663933996</v>
      </c>
      <c r="AC238" s="240">
        <f t="shared" si="184"/>
        <v>0.44524412395081192</v>
      </c>
      <c r="AD238" s="250" t="e">
        <f>AD239-AC238</f>
        <v>#REF!</v>
      </c>
      <c r="AE238" s="72" t="e">
        <f t="shared" si="176"/>
        <v>#REF!</v>
      </c>
      <c r="AG238" s="242">
        <f t="shared" si="148"/>
        <v>3</v>
      </c>
      <c r="AH238" s="242" t="str">
        <f t="shared" si="149"/>
        <v>a2</v>
      </c>
      <c r="AI238" s="243">
        <f>VLOOKUP(K238,PERDIDAS!$A$10:$L$18,3,FALSE)</f>
        <v>0.5</v>
      </c>
      <c r="AJ238" s="243">
        <f>VLOOKUP(K238,PERDIDAS!$A$10:$M$18,4,FALSE)</f>
        <v>0.2</v>
      </c>
      <c r="AK238" s="243">
        <f>VLOOKUP(K238,PERDIDAS!$A$10:$M$18,5,FALSE)</f>
        <v>0.2</v>
      </c>
      <c r="AL238" s="243">
        <f>VLOOKUP(K238,PERDIDAS!$A$10:$M$18,6,FALSE)</f>
        <v>0.1</v>
      </c>
      <c r="AM238" s="243">
        <f>VLOOKUP(K238,PERDIDAS!$A$10:$M$18,7,FALSE)</f>
        <v>0.3</v>
      </c>
      <c r="AN238" s="243">
        <f>VLOOKUP(K238,PERDIDAS!$A$10:$M$18,8,FALSE)</f>
        <v>1</v>
      </c>
      <c r="AO238" s="243">
        <f>VLOOKUP(K238,PERDIDAS!$A$10:$M$18,9,FALSE)</f>
        <v>1</v>
      </c>
      <c r="AP238" s="243">
        <f>VLOOKUP(K238,PERDIDAS!$A$10:$M$18,10,FALSE)</f>
        <v>3.6</v>
      </c>
      <c r="AQ238" s="75">
        <f>VLOOKUP(K238,PERDIDAS!$A$10:$M$18,11,FALSE)</f>
        <v>0.4</v>
      </c>
      <c r="AR238" s="75">
        <f>VLOOKUP(K238,PERDIDAS!$A$10:$M$18,12,FALSE)</f>
        <v>1.1000000000000001</v>
      </c>
      <c r="AS238" s="75">
        <f>VLOOKUP(K238,PERDIDAS!$A$10:$M$18,13,FALSE)</f>
        <v>1.6</v>
      </c>
      <c r="AT238" s="75">
        <f>VLOOKUP(K238,PERDIDAS!$A$10:$M$18,13,FALSE)</f>
        <v>1.6</v>
      </c>
      <c r="BN238" s="60"/>
      <c r="BO238" s="60"/>
      <c r="BP238" s="196"/>
      <c r="BQ238" s="62"/>
      <c r="BR238" s="60"/>
      <c r="BS238" s="60"/>
      <c r="BT238" s="60"/>
      <c r="BU238" s="60"/>
      <c r="BV238" s="60"/>
      <c r="BW238" s="60"/>
      <c r="BX238" s="60"/>
      <c r="BY238" s="60"/>
      <c r="BZ238" s="60"/>
      <c r="CA238" s="60"/>
      <c r="CB238" s="197"/>
      <c r="CC238" s="60"/>
      <c r="CD238" s="60"/>
      <c r="CE238" s="60"/>
      <c r="CF238" s="60"/>
      <c r="CG238" s="60"/>
      <c r="CH238" s="60"/>
      <c r="CI238" s="60"/>
      <c r="CJ238" s="60"/>
      <c r="CK238" s="60"/>
      <c r="CL238" s="60"/>
    </row>
    <row r="239" spans="1:90" s="63" customFormat="1">
      <c r="A239" s="233" t="s">
        <v>14</v>
      </c>
      <c r="B239" s="234">
        <v>3</v>
      </c>
      <c r="C239" s="75" t="s">
        <v>149</v>
      </c>
      <c r="D239" s="75" t="s">
        <v>152</v>
      </c>
      <c r="E239" s="73">
        <f>0.3+0.9</f>
        <v>1.2</v>
      </c>
      <c r="F239" s="75" t="s">
        <v>32</v>
      </c>
      <c r="G239" s="79">
        <f>VLOOKUP(F239,GASTOS!$A$8:$E$19,4,FALSE)</f>
        <v>0.8</v>
      </c>
      <c r="H239" s="236">
        <f>+H238+G239</f>
        <v>2.4000000000000004</v>
      </c>
      <c r="I239" s="73">
        <f t="shared" si="177"/>
        <v>0.13697354400000003</v>
      </c>
      <c r="J239" s="237">
        <v>0.5</v>
      </c>
      <c r="K239" s="238">
        <f t="shared" si="178"/>
        <v>12.5</v>
      </c>
      <c r="L239" s="239">
        <f t="shared" si="179"/>
        <v>1.1161608499412594</v>
      </c>
      <c r="M239" s="240">
        <f t="shared" si="180"/>
        <v>0.21409399306770288</v>
      </c>
      <c r="N239" s="240">
        <f t="shared" si="181"/>
        <v>0.25691279168124342</v>
      </c>
      <c r="O239" s="244">
        <v>1</v>
      </c>
      <c r="P239" s="75"/>
      <c r="Q239" s="75"/>
      <c r="R239" s="139"/>
      <c r="S239" s="139"/>
      <c r="T239" s="139"/>
      <c r="U239" s="139">
        <v>1</v>
      </c>
      <c r="V239" s="75"/>
      <c r="W239" s="75"/>
      <c r="X239" s="75"/>
      <c r="Y239" s="75"/>
      <c r="Z239" s="241">
        <f>IF(J239=J240,0,0.25)</f>
        <v>0.25</v>
      </c>
      <c r="AA239" s="73">
        <f t="shared" si="182"/>
        <v>1.75</v>
      </c>
      <c r="AB239" s="240">
        <f t="shared" si="183"/>
        <v>0.37466448786848006</v>
      </c>
      <c r="AC239" s="240">
        <f t="shared" si="184"/>
        <v>0.63157727954972342</v>
      </c>
      <c r="AD239" s="251" t="e">
        <f>AD240-AC239</f>
        <v>#REF!</v>
      </c>
      <c r="AE239" s="72" t="e">
        <f t="shared" si="176"/>
        <v>#REF!</v>
      </c>
      <c r="AG239" s="242">
        <f t="shared" si="148"/>
        <v>3</v>
      </c>
      <c r="AH239" s="242" t="str">
        <f t="shared" si="149"/>
        <v>a3</v>
      </c>
      <c r="AI239" s="243">
        <f>VLOOKUP(K239,PERDIDAS!$A$10:$L$18,3,FALSE)</f>
        <v>0.5</v>
      </c>
      <c r="AJ239" s="243">
        <f>VLOOKUP(K239,PERDIDAS!$A$10:$M$18,4,FALSE)</f>
        <v>0.2</v>
      </c>
      <c r="AK239" s="243">
        <f>VLOOKUP(K239,PERDIDAS!$A$10:$M$18,5,FALSE)</f>
        <v>0.2</v>
      </c>
      <c r="AL239" s="243">
        <f>VLOOKUP(K239,PERDIDAS!$A$10:$M$18,6,FALSE)</f>
        <v>0.1</v>
      </c>
      <c r="AM239" s="243">
        <f>VLOOKUP(K239,PERDIDAS!$A$10:$M$18,7,FALSE)</f>
        <v>0.3</v>
      </c>
      <c r="AN239" s="243">
        <f>VLOOKUP(K239,PERDIDAS!$A$10:$M$18,8,FALSE)</f>
        <v>1</v>
      </c>
      <c r="AO239" s="243">
        <f>VLOOKUP(K239,PERDIDAS!$A$10:$M$18,9,FALSE)</f>
        <v>1</v>
      </c>
      <c r="AP239" s="243">
        <f>VLOOKUP(K239,PERDIDAS!$A$10:$M$18,10,FALSE)</f>
        <v>3.6</v>
      </c>
      <c r="AQ239" s="75">
        <f>VLOOKUP(K239,PERDIDAS!$A$10:$M$18,11,FALSE)</f>
        <v>0.4</v>
      </c>
      <c r="AR239" s="75">
        <f>VLOOKUP(K239,PERDIDAS!$A$10:$M$18,12,FALSE)</f>
        <v>1.1000000000000001</v>
      </c>
      <c r="AS239" s="75">
        <f>VLOOKUP(K239,PERDIDAS!$A$10:$M$18,13,FALSE)</f>
        <v>1.6</v>
      </c>
      <c r="AT239" s="75">
        <f>VLOOKUP(K239,PERDIDAS!$A$10:$M$18,13,FALSE)</f>
        <v>1.6</v>
      </c>
      <c r="BN239" s="60"/>
      <c r="BO239" s="60"/>
      <c r="BP239" s="196"/>
      <c r="BQ239" s="62"/>
      <c r="BR239" s="60"/>
      <c r="BS239" s="60"/>
      <c r="BT239" s="60"/>
      <c r="BU239" s="60"/>
      <c r="BV239" s="60"/>
      <c r="BW239" s="60"/>
      <c r="BX239" s="60"/>
      <c r="BY239" s="60"/>
      <c r="BZ239" s="60"/>
      <c r="CA239" s="60"/>
      <c r="CB239" s="197"/>
      <c r="CC239" s="60"/>
      <c r="CD239" s="60"/>
      <c r="CE239" s="60"/>
      <c r="CF239" s="60"/>
      <c r="CG239" s="60"/>
      <c r="CH239" s="60"/>
      <c r="CI239" s="60"/>
      <c r="CJ239" s="60"/>
      <c r="CK239" s="60"/>
      <c r="CL239" s="60"/>
    </row>
    <row r="240" spans="1:90" s="63" customFormat="1">
      <c r="A240" s="233" t="s">
        <v>14</v>
      </c>
      <c r="B240" s="234">
        <v>3</v>
      </c>
      <c r="C240" s="235" t="s">
        <v>152</v>
      </c>
      <c r="D240" s="235">
        <v>1</v>
      </c>
      <c r="E240" s="73">
        <f>0.44+1.95</f>
        <v>2.39</v>
      </c>
      <c r="F240" s="74" t="s">
        <v>32</v>
      </c>
      <c r="G240" s="79">
        <f>VLOOKUP(F240,GASTOS!$A$8:$E$19,4,FALSE)</f>
        <v>0.8</v>
      </c>
      <c r="H240" s="236">
        <f>+H239+G240</f>
        <v>3.2</v>
      </c>
      <c r="I240" s="73">
        <f t="shared" si="177"/>
        <v>0.15462765600000003</v>
      </c>
      <c r="J240" s="237">
        <v>0.75</v>
      </c>
      <c r="K240" s="238">
        <f t="shared" si="178"/>
        <v>18.75</v>
      </c>
      <c r="L240" s="239">
        <f t="shared" si="179"/>
        <v>0.56000866511333081</v>
      </c>
      <c r="M240" s="240">
        <f t="shared" si="180"/>
        <v>3.7179117103888958E-2</v>
      </c>
      <c r="N240" s="240">
        <f t="shared" si="181"/>
        <v>8.8858089878294619E-2</v>
      </c>
      <c r="O240" s="244">
        <v>2</v>
      </c>
      <c r="P240" s="75"/>
      <c r="Q240" s="75"/>
      <c r="R240" s="139">
        <v>1</v>
      </c>
      <c r="S240" s="139"/>
      <c r="T240" s="139"/>
      <c r="U240" s="139">
        <v>1</v>
      </c>
      <c r="V240" s="74"/>
      <c r="W240" s="74"/>
      <c r="X240" s="74"/>
      <c r="Y240" s="74"/>
      <c r="Z240" s="241">
        <f>IF(J240=J241,0,0.25)</f>
        <v>0</v>
      </c>
      <c r="AA240" s="73">
        <f t="shared" si="182"/>
        <v>2.9</v>
      </c>
      <c r="AB240" s="240">
        <f t="shared" si="183"/>
        <v>0.10781943960127797</v>
      </c>
      <c r="AC240" s="240">
        <f t="shared" si="184"/>
        <v>0.19667752947957259</v>
      </c>
      <c r="AD240" s="250" t="e">
        <f>AD241-AC240</f>
        <v>#REF!</v>
      </c>
      <c r="AE240" s="72" t="e">
        <f t="shared" si="176"/>
        <v>#REF!</v>
      </c>
      <c r="AG240" s="242">
        <f t="shared" si="148"/>
        <v>3</v>
      </c>
      <c r="AH240" s="242" t="str">
        <f t="shared" si="149"/>
        <v>a4</v>
      </c>
      <c r="AI240" s="243">
        <f>VLOOKUP(K240,PERDIDAS!$A$10:$L$18,3,FALSE)</f>
        <v>0.7</v>
      </c>
      <c r="AJ240" s="243">
        <f>VLOOKUP(K240,PERDIDAS!$A$10:$M$18,4,FALSE)</f>
        <v>0.3</v>
      </c>
      <c r="AK240" s="243">
        <f>VLOOKUP(K240,PERDIDAS!$A$10:$M$18,5,FALSE)</f>
        <v>0.2</v>
      </c>
      <c r="AL240" s="243">
        <f>VLOOKUP(K240,PERDIDAS!$A$10:$M$18,6,FALSE)</f>
        <v>0.1</v>
      </c>
      <c r="AM240" s="243">
        <f>VLOOKUP(K240,PERDIDAS!$A$10:$M$18,7,FALSE)</f>
        <v>0.4</v>
      </c>
      <c r="AN240" s="243">
        <f>VLOOKUP(K240,PERDIDAS!$A$10:$M$18,8,FALSE)</f>
        <v>1.4</v>
      </c>
      <c r="AO240" s="243">
        <f>VLOOKUP(K240,PERDIDAS!$A$10:$M$18,9,FALSE)</f>
        <v>1.4</v>
      </c>
      <c r="AP240" s="243">
        <f>VLOOKUP(K240,PERDIDAS!$A$10:$M$18,10,FALSE)</f>
        <v>5.6</v>
      </c>
      <c r="AQ240" s="75">
        <f>VLOOKUP(K240,PERDIDAS!$A$10:$M$18,11,FALSE)</f>
        <v>0.5</v>
      </c>
      <c r="AR240" s="75">
        <f>VLOOKUP(K240,PERDIDAS!$A$10:$M$18,12,FALSE)</f>
        <v>1.6</v>
      </c>
      <c r="AS240" s="75">
        <f>VLOOKUP(K240,PERDIDAS!$A$10:$M$18,13,FALSE)</f>
        <v>2.4</v>
      </c>
      <c r="AT240" s="75">
        <f>VLOOKUP(K240,PERDIDAS!$A$10:$M$18,13,FALSE)</f>
        <v>2.4</v>
      </c>
      <c r="BN240" s="60"/>
      <c r="BO240" s="60"/>
      <c r="BP240" s="196"/>
      <c r="BQ240" s="62"/>
      <c r="BR240" s="60"/>
      <c r="BS240" s="60"/>
      <c r="BT240" s="60"/>
      <c r="BU240" s="60"/>
      <c r="BV240" s="60"/>
      <c r="BW240" s="60"/>
      <c r="BX240" s="60"/>
      <c r="BY240" s="60"/>
      <c r="BZ240" s="60"/>
      <c r="CA240" s="60"/>
      <c r="CB240" s="197"/>
      <c r="CC240" s="60"/>
      <c r="CD240" s="60"/>
    </row>
    <row r="241" spans="1:90" s="63" customFormat="1">
      <c r="A241" s="233" t="s">
        <v>14</v>
      </c>
      <c r="B241" s="234">
        <v>3</v>
      </c>
      <c r="C241" s="235">
        <v>1</v>
      </c>
      <c r="D241" s="235" t="s">
        <v>279</v>
      </c>
      <c r="E241" s="73">
        <v>0.2</v>
      </c>
      <c r="F241" s="75" t="s">
        <v>394</v>
      </c>
      <c r="G241" s="79">
        <f>VLOOKUP(F241,GASTOS!$A$8:$E$19,4,FALSE)</f>
        <v>0</v>
      </c>
      <c r="H241" s="236">
        <f>H240+G241+H236</f>
        <v>26.7</v>
      </c>
      <c r="I241" s="73">
        <f t="shared" si="177"/>
        <v>0.62576294099999996</v>
      </c>
      <c r="J241" s="237">
        <v>0.75</v>
      </c>
      <c r="K241" s="238">
        <f t="shared" si="178"/>
        <v>18.75</v>
      </c>
      <c r="L241" s="239">
        <f t="shared" si="179"/>
        <v>2.2663000806712219</v>
      </c>
      <c r="M241" s="240">
        <f t="shared" si="180"/>
        <v>0.51464475377775609</v>
      </c>
      <c r="N241" s="240">
        <f t="shared" si="181"/>
        <v>0.10292895075555122</v>
      </c>
      <c r="O241" s="244"/>
      <c r="P241" s="75"/>
      <c r="Q241" s="75"/>
      <c r="R241" s="139"/>
      <c r="S241" s="139"/>
      <c r="T241" s="139"/>
      <c r="U241" s="139">
        <v>1</v>
      </c>
      <c r="V241" s="75"/>
      <c r="W241" s="75"/>
      <c r="X241" s="75"/>
      <c r="Y241" s="75"/>
      <c r="Z241" s="241">
        <f>IF(J241=J242,0,0.25)</f>
        <v>0.25</v>
      </c>
      <c r="AA241" s="73">
        <f t="shared" si="182"/>
        <v>1.65</v>
      </c>
      <c r="AB241" s="240">
        <f t="shared" si="183"/>
        <v>0.84916384373329745</v>
      </c>
      <c r="AC241" s="240">
        <f t="shared" si="184"/>
        <v>0.95209279448884865</v>
      </c>
      <c r="AD241" s="250" t="e">
        <f>AD242-AC241</f>
        <v>#REF!</v>
      </c>
      <c r="AE241" s="72" t="e">
        <f t="shared" si="176"/>
        <v>#REF!</v>
      </c>
      <c r="AG241" s="242">
        <f t="shared" si="148"/>
        <v>3</v>
      </c>
      <c r="AH241" s="242">
        <f t="shared" si="149"/>
        <v>1</v>
      </c>
      <c r="AI241" s="243">
        <f>VLOOKUP(K241,PERDIDAS!$A$10:$L$18,3,FALSE)</f>
        <v>0.7</v>
      </c>
      <c r="AJ241" s="243">
        <f>VLOOKUP(K241,PERDIDAS!$A$10:$M$18,4,FALSE)</f>
        <v>0.3</v>
      </c>
      <c r="AK241" s="243">
        <f>VLOOKUP(K241,PERDIDAS!$A$10:$M$18,5,FALSE)</f>
        <v>0.2</v>
      </c>
      <c r="AL241" s="243">
        <f>VLOOKUP(K241,PERDIDAS!$A$10:$M$18,6,FALSE)</f>
        <v>0.1</v>
      </c>
      <c r="AM241" s="243">
        <f>VLOOKUP(K241,PERDIDAS!$A$10:$M$18,7,FALSE)</f>
        <v>0.4</v>
      </c>
      <c r="AN241" s="243">
        <f>VLOOKUP(K241,PERDIDAS!$A$10:$M$18,8,FALSE)</f>
        <v>1.4</v>
      </c>
      <c r="AO241" s="243">
        <f>VLOOKUP(K241,PERDIDAS!$A$10:$M$18,9,FALSE)</f>
        <v>1.4</v>
      </c>
      <c r="AP241" s="243">
        <f>VLOOKUP(K241,PERDIDAS!$A$10:$M$18,10,FALSE)</f>
        <v>5.6</v>
      </c>
      <c r="AQ241" s="75">
        <f>VLOOKUP(K241,PERDIDAS!$A$10:$M$18,11,FALSE)</f>
        <v>0.5</v>
      </c>
      <c r="AR241" s="75">
        <f>VLOOKUP(K241,PERDIDAS!$A$10:$M$18,12,FALSE)</f>
        <v>1.6</v>
      </c>
      <c r="AS241" s="75">
        <f>VLOOKUP(K241,PERDIDAS!$A$10:$M$18,13,FALSE)</f>
        <v>2.4</v>
      </c>
      <c r="AT241" s="75">
        <f>VLOOKUP(K241,PERDIDAS!$A$10:$M$18,13,FALSE)</f>
        <v>2.4</v>
      </c>
      <c r="BN241" s="60"/>
      <c r="BO241" s="60"/>
      <c r="BP241" s="196"/>
      <c r="BQ241" s="62"/>
      <c r="BR241" s="60"/>
      <c r="BS241" s="60"/>
      <c r="BT241" s="60"/>
      <c r="BU241" s="60"/>
      <c r="BV241" s="60"/>
      <c r="BW241" s="60"/>
      <c r="BX241" s="60"/>
      <c r="BY241" s="60"/>
      <c r="BZ241" s="60"/>
      <c r="CA241" s="60"/>
      <c r="CB241" s="197"/>
      <c r="CC241" s="60"/>
      <c r="CD241" s="60"/>
      <c r="CE241" s="60"/>
      <c r="CF241" s="60"/>
      <c r="CG241" s="60"/>
      <c r="CH241" s="60"/>
      <c r="CI241" s="60"/>
      <c r="CJ241" s="60"/>
      <c r="CK241" s="60"/>
      <c r="CL241" s="60"/>
    </row>
    <row r="242" spans="1:90" s="63" customFormat="1">
      <c r="A242" s="206"/>
      <c r="B242" s="207"/>
      <c r="C242" s="200"/>
      <c r="D242" s="200"/>
      <c r="E242" s="200"/>
      <c r="F242" s="200"/>
      <c r="G242" s="79" t="e">
        <f>VLOOKUP(F242,GASTOS!$A$8:$E$19,4,FALSE)</f>
        <v>#N/A</v>
      </c>
      <c r="H242" s="211"/>
      <c r="I242" s="209"/>
      <c r="J242" s="212"/>
      <c r="K242" s="213"/>
      <c r="L242" s="214"/>
      <c r="M242" s="215"/>
      <c r="N242" s="215"/>
      <c r="O242" s="211"/>
      <c r="P242" s="200"/>
      <c r="Q242" s="200"/>
      <c r="R242" s="200"/>
      <c r="S242" s="200"/>
      <c r="T242" s="200"/>
      <c r="U242" s="200"/>
      <c r="V242" s="200"/>
      <c r="W242" s="200"/>
      <c r="X242" s="200"/>
      <c r="Y242" s="200"/>
      <c r="Z242" s="201"/>
      <c r="AA242" s="209"/>
      <c r="AB242" s="215"/>
      <c r="AC242" s="215"/>
      <c r="AD242" s="252" t="e">
        <f>COLUMNAS!#REF!</f>
        <v>#REF!</v>
      </c>
      <c r="AE242" s="63" t="e">
        <f t="shared" si="176"/>
        <v>#REF!</v>
      </c>
      <c r="AG242" s="198"/>
      <c r="AH242" s="198"/>
      <c r="AI242" s="199"/>
      <c r="AJ242" s="199"/>
      <c r="AK242" s="199"/>
      <c r="AL242" s="199"/>
      <c r="AM242" s="199"/>
      <c r="AN242" s="199"/>
      <c r="AO242" s="199"/>
      <c r="AP242" s="199"/>
      <c r="AQ242" s="200"/>
      <c r="AR242" s="200"/>
      <c r="AS242" s="200"/>
      <c r="AT242" s="200"/>
      <c r="BN242" s="60"/>
      <c r="BO242" s="60"/>
      <c r="BP242" s="196"/>
      <c r="BQ242" s="62"/>
      <c r="BR242" s="60"/>
      <c r="BS242" s="60"/>
      <c r="BT242" s="60"/>
      <c r="BU242" s="60"/>
      <c r="BV242" s="60"/>
      <c r="BW242" s="60"/>
      <c r="BX242" s="60"/>
      <c r="BY242" s="60"/>
      <c r="BZ242" s="60"/>
      <c r="CA242" s="60"/>
      <c r="CB242" s="197"/>
      <c r="CC242" s="60"/>
      <c r="CD242" s="60"/>
      <c r="CE242" s="60"/>
      <c r="CF242" s="60"/>
      <c r="CG242" s="60"/>
      <c r="CH242" s="60"/>
      <c r="CI242" s="60"/>
      <c r="CJ242" s="60"/>
      <c r="CK242" s="60"/>
      <c r="CL242" s="60"/>
    </row>
    <row r="243" spans="1:90" s="63" customFormat="1">
      <c r="A243" s="233" t="s">
        <v>14</v>
      </c>
      <c r="B243" s="234">
        <v>4</v>
      </c>
      <c r="C243" s="235" t="s">
        <v>145</v>
      </c>
      <c r="D243" s="235" t="s">
        <v>148</v>
      </c>
      <c r="E243" s="73">
        <f>0.3+0.6</f>
        <v>0.89999999999999991</v>
      </c>
      <c r="F243" s="75" t="s">
        <v>95</v>
      </c>
      <c r="G243" s="79">
        <f>VLOOKUP(F243,GASTOS!$A$8:$E$19,4,FALSE)</f>
        <v>4</v>
      </c>
      <c r="H243" s="236">
        <f>+G243</f>
        <v>4</v>
      </c>
      <c r="I243" s="73">
        <f t="shared" ref="I243:I254" si="186">IF(H243&lt;100,0.083373+0.022533*H243-0.0000831*H243^2,0)</f>
        <v>0.17217540000000003</v>
      </c>
      <c r="J243" s="237">
        <v>0.5</v>
      </c>
      <c r="K243" s="238">
        <f t="shared" ref="K243:K254" si="187">+J243*2.5*10</f>
        <v>12.5</v>
      </c>
      <c r="L243" s="239">
        <f t="shared" ref="L243:L254" si="188">(I243/1000)/((PI()*(K243/1000)^2)/4)</f>
        <v>1.4030113786278051</v>
      </c>
      <c r="M243" s="240">
        <f t="shared" ref="M243:M254" si="189">0.0020233*((I243/1000)^1.8797/(K243/1000)^4.8797)</f>
        <v>0.32909657984041624</v>
      </c>
      <c r="N243" s="240">
        <f t="shared" ref="N243:N254" si="190">M243*E243</f>
        <v>0.29618692185637457</v>
      </c>
      <c r="O243" s="245">
        <v>2</v>
      </c>
      <c r="P243" s="241"/>
      <c r="Q243" s="241"/>
      <c r="R243" s="245"/>
      <c r="S243" s="245"/>
      <c r="T243" s="245"/>
      <c r="U243" s="245"/>
      <c r="V243" s="74"/>
      <c r="W243" s="74"/>
      <c r="X243" s="74"/>
      <c r="Y243" s="74"/>
      <c r="Z243" s="241">
        <f>IF(J243=J244,0,0.25)</f>
        <v>0</v>
      </c>
      <c r="AA243" s="73">
        <f t="shared" ref="AA243:AA254" si="191">O243*AI243+P243*AJ243+Q243*AK243+R243*AL243+S243*AM243+T243*AN243+U243*AO243+V243*AP243+W243*AQ243+X243*AR243+Y243*AS243+Z243</f>
        <v>1</v>
      </c>
      <c r="AB243" s="240">
        <f t="shared" ref="AB243:AB254" si="192">AA243*M243</f>
        <v>0.32909657984041624</v>
      </c>
      <c r="AC243" s="240">
        <f t="shared" ref="AC243:AC254" si="193">AB243+N243</f>
        <v>0.62528350169679081</v>
      </c>
      <c r="AD243" s="250" t="e">
        <f t="shared" ref="AD243:AD248" si="194">AD244-AC243</f>
        <v>#REF!</v>
      </c>
      <c r="AE243" s="72" t="e">
        <f t="shared" si="176"/>
        <v>#REF!</v>
      </c>
      <c r="AG243" s="242">
        <f t="shared" si="148"/>
        <v>4</v>
      </c>
      <c r="AH243" s="242" t="str">
        <f t="shared" si="149"/>
        <v>c1</v>
      </c>
      <c r="AI243" s="243">
        <f>VLOOKUP(K243,PERDIDAS!$A$10:$L$18,3,FALSE)</f>
        <v>0.5</v>
      </c>
      <c r="AJ243" s="243">
        <f>VLOOKUP(K243,PERDIDAS!$A$10:$M$18,4,FALSE)</f>
        <v>0.2</v>
      </c>
      <c r="AK243" s="243">
        <f>VLOOKUP(K243,PERDIDAS!$A$10:$M$18,5,FALSE)</f>
        <v>0.2</v>
      </c>
      <c r="AL243" s="243">
        <f>VLOOKUP(K243,PERDIDAS!$A$10:$M$18,6,FALSE)</f>
        <v>0.1</v>
      </c>
      <c r="AM243" s="243">
        <f>VLOOKUP(K243,PERDIDAS!$A$10:$M$18,7,FALSE)</f>
        <v>0.3</v>
      </c>
      <c r="AN243" s="243">
        <f>VLOOKUP(K243,PERDIDAS!$A$10:$M$18,8,FALSE)</f>
        <v>1</v>
      </c>
      <c r="AO243" s="243">
        <f>VLOOKUP(K243,PERDIDAS!$A$10:$M$18,9,FALSE)</f>
        <v>1</v>
      </c>
      <c r="AP243" s="243">
        <f>VLOOKUP(K243,PERDIDAS!$A$10:$M$18,10,FALSE)</f>
        <v>3.6</v>
      </c>
      <c r="AQ243" s="75">
        <f>VLOOKUP(K243,PERDIDAS!$A$10:$M$18,11,FALSE)</f>
        <v>0.4</v>
      </c>
      <c r="AR243" s="75">
        <f>VLOOKUP(K243,PERDIDAS!$A$10:$M$18,12,FALSE)</f>
        <v>1.1000000000000001</v>
      </c>
      <c r="AS243" s="75">
        <f>VLOOKUP(K243,PERDIDAS!$A$10:$M$18,13,FALSE)</f>
        <v>1.6</v>
      </c>
      <c r="AT243" s="75">
        <f>VLOOKUP(K243,PERDIDAS!$A$10:$M$18,13,FALSE)</f>
        <v>1.6</v>
      </c>
      <c r="BN243" s="60"/>
      <c r="BO243" s="60"/>
      <c r="BP243" s="196"/>
      <c r="BQ243" s="62"/>
      <c r="BR243" s="62"/>
      <c r="BS243" s="62"/>
      <c r="BT243" s="62"/>
      <c r="BU243" s="62"/>
      <c r="BV243" s="62"/>
      <c r="BW243" s="62"/>
      <c r="BX243" s="62"/>
      <c r="BY243" s="60"/>
      <c r="BZ243" s="60"/>
      <c r="CA243" s="60"/>
      <c r="CB243" s="197"/>
      <c r="CC243" s="60"/>
      <c r="CD243" s="60"/>
    </row>
    <row r="244" spans="1:90" s="63" customFormat="1">
      <c r="A244" s="233" t="s">
        <v>14</v>
      </c>
      <c r="B244" s="234">
        <v>4</v>
      </c>
      <c r="C244" s="75" t="s">
        <v>148</v>
      </c>
      <c r="D244" s="75" t="s">
        <v>150</v>
      </c>
      <c r="E244" s="73">
        <f>0.3+0.6</f>
        <v>0.89999999999999991</v>
      </c>
      <c r="F244" s="74" t="s">
        <v>95</v>
      </c>
      <c r="G244" s="79">
        <f>VLOOKUP(F244,GASTOS!$A$8:$E$19,4,FALSE)</f>
        <v>4</v>
      </c>
      <c r="H244" s="236">
        <f>+H243+G244</f>
        <v>8</v>
      </c>
      <c r="I244" s="73">
        <f t="shared" si="186"/>
        <v>0.25831860000000001</v>
      </c>
      <c r="J244" s="237">
        <v>0.5</v>
      </c>
      <c r="K244" s="238">
        <f t="shared" si="187"/>
        <v>12.5</v>
      </c>
      <c r="L244" s="239">
        <f t="shared" si="188"/>
        <v>2.1049693226279973</v>
      </c>
      <c r="M244" s="240">
        <f t="shared" si="189"/>
        <v>0.70550081456812042</v>
      </c>
      <c r="N244" s="240">
        <f t="shared" si="190"/>
        <v>0.63495073311130834</v>
      </c>
      <c r="O244" s="245">
        <v>1</v>
      </c>
      <c r="P244" s="241"/>
      <c r="Q244" s="241"/>
      <c r="R244" s="245"/>
      <c r="S244" s="245"/>
      <c r="T244" s="139"/>
      <c r="U244" s="139">
        <v>1</v>
      </c>
      <c r="V244" s="74"/>
      <c r="W244" s="74"/>
      <c r="X244" s="74"/>
      <c r="Y244" s="74"/>
      <c r="Z244" s="241">
        <f>IF(J244=J245,0,0.25)</f>
        <v>0</v>
      </c>
      <c r="AA244" s="73">
        <f t="shared" si="191"/>
        <v>1.5</v>
      </c>
      <c r="AB244" s="240">
        <f t="shared" si="192"/>
        <v>1.0582512218521807</v>
      </c>
      <c r="AC244" s="240">
        <f t="shared" si="193"/>
        <v>1.6932019549634889</v>
      </c>
      <c r="AD244" s="250" t="e">
        <f t="shared" si="194"/>
        <v>#REF!</v>
      </c>
      <c r="AE244" s="72" t="e">
        <f t="shared" si="176"/>
        <v>#REF!</v>
      </c>
      <c r="AG244" s="242">
        <f t="shared" si="148"/>
        <v>4</v>
      </c>
      <c r="AH244" s="242" t="str">
        <f t="shared" si="149"/>
        <v>c2</v>
      </c>
      <c r="AI244" s="243">
        <f>VLOOKUP(K244,PERDIDAS!$A$10:$L$18,3,FALSE)</f>
        <v>0.5</v>
      </c>
      <c r="AJ244" s="243">
        <f>VLOOKUP(K244,PERDIDAS!$A$10:$M$18,4,FALSE)</f>
        <v>0.2</v>
      </c>
      <c r="AK244" s="243">
        <f>VLOOKUP(K244,PERDIDAS!$A$10:$M$18,5,FALSE)</f>
        <v>0.2</v>
      </c>
      <c r="AL244" s="243">
        <f>VLOOKUP(K244,PERDIDAS!$A$10:$M$18,6,FALSE)</f>
        <v>0.1</v>
      </c>
      <c r="AM244" s="243">
        <f>VLOOKUP(K244,PERDIDAS!$A$10:$M$18,7,FALSE)</f>
        <v>0.3</v>
      </c>
      <c r="AN244" s="243">
        <f>VLOOKUP(K244,PERDIDAS!$A$10:$M$18,8,FALSE)</f>
        <v>1</v>
      </c>
      <c r="AO244" s="243">
        <f>VLOOKUP(K244,PERDIDAS!$A$10:$M$18,9,FALSE)</f>
        <v>1</v>
      </c>
      <c r="AP244" s="243">
        <f>VLOOKUP(K244,PERDIDAS!$A$10:$M$18,10,FALSE)</f>
        <v>3.6</v>
      </c>
      <c r="AQ244" s="75">
        <f>VLOOKUP(K244,PERDIDAS!$A$10:$M$18,11,FALSE)</f>
        <v>0.4</v>
      </c>
      <c r="AR244" s="75">
        <f>VLOOKUP(K244,PERDIDAS!$A$10:$M$18,12,FALSE)</f>
        <v>1.1000000000000001</v>
      </c>
      <c r="AS244" s="75">
        <f>VLOOKUP(K244,PERDIDAS!$A$10:$M$18,13,FALSE)</f>
        <v>1.6</v>
      </c>
      <c r="AT244" s="75">
        <f>VLOOKUP(K244,PERDIDAS!$A$10:$M$18,13,FALSE)</f>
        <v>1.6</v>
      </c>
      <c r="BN244" s="60"/>
      <c r="BO244" s="60"/>
      <c r="BP244" s="196"/>
      <c r="BQ244" s="62"/>
      <c r="BR244" s="62"/>
      <c r="BS244" s="62"/>
      <c r="BT244" s="62"/>
      <c r="BU244" s="62"/>
      <c r="BV244" s="60"/>
      <c r="BW244" s="60"/>
      <c r="BX244" s="60"/>
      <c r="BY244" s="60"/>
      <c r="BZ244" s="60"/>
      <c r="CA244" s="60"/>
      <c r="CB244" s="197"/>
      <c r="CC244" s="60"/>
      <c r="CD244" s="60"/>
    </row>
    <row r="245" spans="1:90" s="63" customFormat="1">
      <c r="A245" s="233" t="s">
        <v>14</v>
      </c>
      <c r="B245" s="234">
        <v>4</v>
      </c>
      <c r="C245" s="75" t="s">
        <v>150</v>
      </c>
      <c r="D245" s="75" t="s">
        <v>156</v>
      </c>
      <c r="E245" s="73">
        <f>0.3+0.6</f>
        <v>0.89999999999999991</v>
      </c>
      <c r="F245" s="75" t="s">
        <v>95</v>
      </c>
      <c r="G245" s="79">
        <f>VLOOKUP(F245,GASTOS!$A$8:$E$19,4,FALSE)</f>
        <v>4</v>
      </c>
      <c r="H245" s="236">
        <f>+H244+G245</f>
        <v>12</v>
      </c>
      <c r="I245" s="73">
        <f t="shared" si="186"/>
        <v>0.34180260000000001</v>
      </c>
      <c r="J245" s="237">
        <v>0.5</v>
      </c>
      <c r="K245" s="238">
        <f t="shared" si="187"/>
        <v>12.5</v>
      </c>
      <c r="L245" s="239">
        <f t="shared" si="188"/>
        <v>2.7852581556050877</v>
      </c>
      <c r="M245" s="240">
        <f t="shared" si="189"/>
        <v>1.1942796685478987</v>
      </c>
      <c r="N245" s="240">
        <f t="shared" si="190"/>
        <v>1.0748517016931087</v>
      </c>
      <c r="O245" s="245">
        <v>1</v>
      </c>
      <c r="P245" s="75"/>
      <c r="Q245" s="75"/>
      <c r="R245" s="246"/>
      <c r="S245" s="139"/>
      <c r="T245" s="139"/>
      <c r="U245" s="139">
        <v>1</v>
      </c>
      <c r="V245" s="74"/>
      <c r="W245" s="74"/>
      <c r="X245" s="74"/>
      <c r="Y245" s="74"/>
      <c r="Z245" s="241">
        <f>IF(J245=J246,0,0.25)</f>
        <v>0</v>
      </c>
      <c r="AA245" s="73">
        <f t="shared" si="191"/>
        <v>1.5</v>
      </c>
      <c r="AB245" s="240">
        <f t="shared" si="192"/>
        <v>1.791419502821848</v>
      </c>
      <c r="AC245" s="240">
        <f t="shared" si="193"/>
        <v>2.8662712045149568</v>
      </c>
      <c r="AD245" s="250" t="e">
        <f t="shared" si="194"/>
        <v>#REF!</v>
      </c>
      <c r="AE245" s="72" t="e">
        <f t="shared" si="176"/>
        <v>#REF!</v>
      </c>
      <c r="AG245" s="242">
        <f t="shared" ref="AG245:AG280" si="195">+B245</f>
        <v>4</v>
      </c>
      <c r="AH245" s="242" t="str">
        <f t="shared" ref="AH245:AH280" si="196">+C245</f>
        <v>c3</v>
      </c>
      <c r="AI245" s="243">
        <f>VLOOKUP(K245,PERDIDAS!$A$10:$L$18,3,FALSE)</f>
        <v>0.5</v>
      </c>
      <c r="AJ245" s="243">
        <f>VLOOKUP(K245,PERDIDAS!$A$10:$M$18,4,FALSE)</f>
        <v>0.2</v>
      </c>
      <c r="AK245" s="243">
        <f>VLOOKUP(K245,PERDIDAS!$A$10:$M$18,5,FALSE)</f>
        <v>0.2</v>
      </c>
      <c r="AL245" s="243">
        <f>VLOOKUP(K245,PERDIDAS!$A$10:$M$18,6,FALSE)</f>
        <v>0.1</v>
      </c>
      <c r="AM245" s="243">
        <f>VLOOKUP(K245,PERDIDAS!$A$10:$M$18,7,FALSE)</f>
        <v>0.3</v>
      </c>
      <c r="AN245" s="243">
        <f>VLOOKUP(K245,PERDIDAS!$A$10:$M$18,8,FALSE)</f>
        <v>1</v>
      </c>
      <c r="AO245" s="243">
        <f>VLOOKUP(K245,PERDIDAS!$A$10:$M$18,9,FALSE)</f>
        <v>1</v>
      </c>
      <c r="AP245" s="243">
        <f>VLOOKUP(K245,PERDIDAS!$A$10:$M$18,10,FALSE)</f>
        <v>3.6</v>
      </c>
      <c r="AQ245" s="75">
        <f>VLOOKUP(K245,PERDIDAS!$A$10:$M$18,11,FALSE)</f>
        <v>0.4</v>
      </c>
      <c r="AR245" s="75">
        <f>VLOOKUP(K245,PERDIDAS!$A$10:$M$18,12,FALSE)</f>
        <v>1.1000000000000001</v>
      </c>
      <c r="AS245" s="75">
        <f>VLOOKUP(K245,PERDIDAS!$A$10:$M$18,13,FALSE)</f>
        <v>1.6</v>
      </c>
      <c r="AT245" s="75">
        <f>VLOOKUP(K245,PERDIDAS!$A$10:$M$18,13,FALSE)</f>
        <v>1.6</v>
      </c>
      <c r="BN245" s="60"/>
      <c r="BO245" s="60"/>
      <c r="BP245" s="196"/>
      <c r="BQ245" s="62"/>
      <c r="BR245" s="60"/>
      <c r="BS245" s="60"/>
      <c r="BT245" s="60"/>
      <c r="BU245" s="60"/>
      <c r="BV245" s="60"/>
      <c r="BW245" s="60"/>
      <c r="BX245" s="60"/>
      <c r="BY245" s="60"/>
      <c r="BZ245" s="60"/>
      <c r="CA245" s="60"/>
      <c r="CB245" s="197"/>
      <c r="CC245" s="60"/>
      <c r="CD245" s="60"/>
    </row>
    <row r="246" spans="1:90" s="63" customFormat="1">
      <c r="A246" s="233" t="s">
        <v>14</v>
      </c>
      <c r="B246" s="234">
        <v>4</v>
      </c>
      <c r="C246" s="75" t="s">
        <v>156</v>
      </c>
      <c r="D246" s="75" t="s">
        <v>144</v>
      </c>
      <c r="E246" s="73">
        <f>0.32+2.46</f>
        <v>2.78</v>
      </c>
      <c r="F246" s="74" t="s">
        <v>95</v>
      </c>
      <c r="G246" s="79">
        <f>VLOOKUP(F246,GASTOS!$A$8:$E$19,4,FALSE)</f>
        <v>4</v>
      </c>
      <c r="H246" s="236">
        <f>+H245+G246</f>
        <v>16</v>
      </c>
      <c r="I246" s="73">
        <f t="shared" si="186"/>
        <v>0.42262739999999999</v>
      </c>
      <c r="J246" s="237">
        <v>0.5</v>
      </c>
      <c r="K246" s="238">
        <f t="shared" si="187"/>
        <v>12.5</v>
      </c>
      <c r="L246" s="239">
        <f t="shared" si="188"/>
        <v>3.4438778775590748</v>
      </c>
      <c r="M246" s="240">
        <f t="shared" si="189"/>
        <v>1.7798405039830512</v>
      </c>
      <c r="N246" s="240">
        <f t="shared" si="190"/>
        <v>4.9479566010728817</v>
      </c>
      <c r="O246" s="245">
        <v>2</v>
      </c>
      <c r="P246" s="241"/>
      <c r="Q246" s="241"/>
      <c r="R246" s="245">
        <v>1</v>
      </c>
      <c r="S246" s="245"/>
      <c r="T246" s="245"/>
      <c r="U246" s="139">
        <v>1</v>
      </c>
      <c r="V246" s="74"/>
      <c r="W246" s="74"/>
      <c r="X246" s="74"/>
      <c r="Y246" s="74"/>
      <c r="Z246" s="241">
        <f>IF(J246=J247,0,0.25)</f>
        <v>0.25</v>
      </c>
      <c r="AA246" s="73">
        <f t="shared" si="191"/>
        <v>2.35</v>
      </c>
      <c r="AB246" s="240">
        <f t="shared" si="192"/>
        <v>4.1826251843601705</v>
      </c>
      <c r="AC246" s="240">
        <f t="shared" si="193"/>
        <v>9.1305817854330513</v>
      </c>
      <c r="AD246" s="250" t="e">
        <f t="shared" si="194"/>
        <v>#REF!</v>
      </c>
      <c r="AE246" s="72" t="e">
        <f t="shared" si="176"/>
        <v>#REF!</v>
      </c>
      <c r="AG246" s="242">
        <f t="shared" si="195"/>
        <v>4</v>
      </c>
      <c r="AH246" s="242" t="str">
        <f t="shared" si="196"/>
        <v>c4</v>
      </c>
      <c r="AI246" s="243">
        <f>VLOOKUP(K246,PERDIDAS!$A$10:$L$18,3,FALSE)</f>
        <v>0.5</v>
      </c>
      <c r="AJ246" s="243">
        <f>VLOOKUP(K246,PERDIDAS!$A$10:$M$18,4,FALSE)</f>
        <v>0.2</v>
      </c>
      <c r="AK246" s="243">
        <f>VLOOKUP(K246,PERDIDAS!$A$10:$M$18,5,FALSE)</f>
        <v>0.2</v>
      </c>
      <c r="AL246" s="243">
        <f>VLOOKUP(K246,PERDIDAS!$A$10:$M$18,6,FALSE)</f>
        <v>0.1</v>
      </c>
      <c r="AM246" s="243">
        <f>VLOOKUP(K246,PERDIDAS!$A$10:$M$18,7,FALSE)</f>
        <v>0.3</v>
      </c>
      <c r="AN246" s="243">
        <f>VLOOKUP(K246,PERDIDAS!$A$10:$M$18,8,FALSE)</f>
        <v>1</v>
      </c>
      <c r="AO246" s="243">
        <f>VLOOKUP(K246,PERDIDAS!$A$10:$M$18,9,FALSE)</f>
        <v>1</v>
      </c>
      <c r="AP246" s="243">
        <f>VLOOKUP(K246,PERDIDAS!$A$10:$M$18,10,FALSE)</f>
        <v>3.6</v>
      </c>
      <c r="AQ246" s="75">
        <f>VLOOKUP(K246,PERDIDAS!$A$10:$M$18,11,FALSE)</f>
        <v>0.4</v>
      </c>
      <c r="AR246" s="75">
        <f>VLOOKUP(K246,PERDIDAS!$A$10:$M$18,12,FALSE)</f>
        <v>1.1000000000000001</v>
      </c>
      <c r="AS246" s="75">
        <f>VLOOKUP(K246,PERDIDAS!$A$10:$M$18,13,FALSE)</f>
        <v>1.6</v>
      </c>
      <c r="AT246" s="75">
        <f>VLOOKUP(K246,PERDIDAS!$A$10:$M$18,13,FALSE)</f>
        <v>1.6</v>
      </c>
      <c r="BN246" s="60"/>
      <c r="BO246" s="60"/>
      <c r="BP246" s="196"/>
      <c r="BQ246" s="62"/>
      <c r="BR246" s="62"/>
      <c r="BS246" s="62"/>
      <c r="BT246" s="62"/>
      <c r="BU246" s="62"/>
      <c r="BV246" s="62"/>
      <c r="BW246" s="60"/>
      <c r="BX246" s="60"/>
      <c r="BY246" s="60"/>
      <c r="BZ246" s="60"/>
      <c r="CA246" s="60"/>
      <c r="CB246" s="197"/>
      <c r="CC246" s="60"/>
      <c r="CD246" s="60"/>
    </row>
    <row r="247" spans="1:90" s="63" customFormat="1">
      <c r="A247" s="233" t="s">
        <v>14</v>
      </c>
      <c r="B247" s="234">
        <v>4</v>
      </c>
      <c r="C247" s="75" t="s">
        <v>144</v>
      </c>
      <c r="D247" s="75" t="s">
        <v>147</v>
      </c>
      <c r="E247" s="73">
        <v>1.02</v>
      </c>
      <c r="F247" s="75" t="s">
        <v>27</v>
      </c>
      <c r="G247" s="79">
        <f>VLOOKUP(F247,GASTOS!$A$8:$E$19,4,FALSE)</f>
        <v>2.5</v>
      </c>
      <c r="H247" s="236">
        <f>+H246+G247</f>
        <v>18.5</v>
      </c>
      <c r="I247" s="73">
        <f t="shared" si="186"/>
        <v>0.47179252500000002</v>
      </c>
      <c r="J247" s="237">
        <v>0.75</v>
      </c>
      <c r="K247" s="238">
        <f t="shared" si="187"/>
        <v>18.75</v>
      </c>
      <c r="L247" s="239">
        <f t="shared" si="188"/>
        <v>1.7086717148172883</v>
      </c>
      <c r="M247" s="240">
        <f t="shared" si="189"/>
        <v>0.30265359271704945</v>
      </c>
      <c r="N247" s="240">
        <f t="shared" si="190"/>
        <v>0.30870666457139045</v>
      </c>
      <c r="O247" s="245"/>
      <c r="P247" s="241"/>
      <c r="Q247" s="241"/>
      <c r="R247" s="245">
        <v>1</v>
      </c>
      <c r="S247" s="245"/>
      <c r="T247" s="245"/>
      <c r="U247" s="139">
        <v>1</v>
      </c>
      <c r="V247" s="74"/>
      <c r="W247" s="74"/>
      <c r="X247" s="74"/>
      <c r="Y247" s="74"/>
      <c r="Z247" s="241">
        <f>IF(J247=J251,0,0.25)</f>
        <v>0.25</v>
      </c>
      <c r="AA247" s="73">
        <f t="shared" si="191"/>
        <v>1.75</v>
      </c>
      <c r="AB247" s="240">
        <f t="shared" si="192"/>
        <v>0.52964378725483652</v>
      </c>
      <c r="AC247" s="240">
        <f t="shared" si="193"/>
        <v>0.83835045182622703</v>
      </c>
      <c r="AD247" s="250" t="e">
        <f t="shared" si="194"/>
        <v>#REF!</v>
      </c>
      <c r="AE247" s="72" t="e">
        <f t="shared" si="176"/>
        <v>#REF!</v>
      </c>
      <c r="AG247" s="242">
        <f t="shared" si="195"/>
        <v>4</v>
      </c>
      <c r="AH247" s="242" t="str">
        <f t="shared" si="196"/>
        <v>b1</v>
      </c>
      <c r="AI247" s="243">
        <f>VLOOKUP(K247,PERDIDAS!$A$10:$L$18,3,FALSE)</f>
        <v>0.7</v>
      </c>
      <c r="AJ247" s="243">
        <f>VLOOKUP(K247,PERDIDAS!$A$10:$M$18,4,FALSE)</f>
        <v>0.3</v>
      </c>
      <c r="AK247" s="243">
        <f>VLOOKUP(K247,PERDIDAS!$A$10:$M$18,5,FALSE)</f>
        <v>0.2</v>
      </c>
      <c r="AL247" s="243">
        <f>VLOOKUP(K247,PERDIDAS!$A$10:$M$18,6,FALSE)</f>
        <v>0.1</v>
      </c>
      <c r="AM247" s="243">
        <f>VLOOKUP(K247,PERDIDAS!$A$10:$M$18,7,FALSE)</f>
        <v>0.4</v>
      </c>
      <c r="AN247" s="243">
        <f>VLOOKUP(K247,PERDIDAS!$A$10:$M$18,8,FALSE)</f>
        <v>1.4</v>
      </c>
      <c r="AO247" s="243">
        <f>VLOOKUP(K247,PERDIDAS!$A$10:$M$18,9,FALSE)</f>
        <v>1.4</v>
      </c>
      <c r="AP247" s="243">
        <f>VLOOKUP(K247,PERDIDAS!$A$10:$M$18,10,FALSE)</f>
        <v>5.6</v>
      </c>
      <c r="AQ247" s="75">
        <f>VLOOKUP(K247,PERDIDAS!$A$10:$M$18,11,FALSE)</f>
        <v>0.5</v>
      </c>
      <c r="AR247" s="75">
        <f>VLOOKUP(K247,PERDIDAS!$A$10:$M$18,12,FALSE)</f>
        <v>1.6</v>
      </c>
      <c r="AS247" s="75">
        <f>VLOOKUP(K247,PERDIDAS!$A$10:$M$18,13,FALSE)</f>
        <v>2.4</v>
      </c>
      <c r="AT247" s="75">
        <f>VLOOKUP(K247,PERDIDAS!$A$10:$M$18,13,FALSE)</f>
        <v>2.4</v>
      </c>
      <c r="BN247" s="60"/>
      <c r="BO247" s="60"/>
      <c r="BP247" s="196"/>
      <c r="BQ247" s="62"/>
      <c r="BR247" s="62"/>
      <c r="BS247" s="62"/>
      <c r="BT247" s="62"/>
      <c r="BU247" s="62"/>
      <c r="BV247" s="62"/>
      <c r="BW247" s="60"/>
      <c r="BX247" s="60"/>
      <c r="BY247" s="60"/>
      <c r="BZ247" s="60"/>
      <c r="CA247" s="60"/>
      <c r="CB247" s="197"/>
      <c r="CC247" s="60"/>
      <c r="CD247" s="60"/>
    </row>
    <row r="248" spans="1:90" s="63" customFormat="1">
      <c r="A248" s="233" t="s">
        <v>14</v>
      </c>
      <c r="B248" s="234">
        <v>4</v>
      </c>
      <c r="C248" s="235" t="s">
        <v>147</v>
      </c>
      <c r="D248" s="235" t="s">
        <v>151</v>
      </c>
      <c r="E248" s="73">
        <v>1.03</v>
      </c>
      <c r="F248" s="74" t="s">
        <v>27</v>
      </c>
      <c r="G248" s="79">
        <f>VLOOKUP(F248,GASTOS!$A$8:$E$19,4,FALSE)</f>
        <v>2.5</v>
      </c>
      <c r="H248" s="236">
        <f>H247+G248</f>
        <v>21</v>
      </c>
      <c r="I248" s="73">
        <f t="shared" si="186"/>
        <v>0.51991889999999996</v>
      </c>
      <c r="J248" s="237">
        <v>0.75</v>
      </c>
      <c r="K248" s="238">
        <f t="shared" si="187"/>
        <v>18.75</v>
      </c>
      <c r="L248" s="239">
        <f t="shared" si="188"/>
        <v>1.8829690411668096</v>
      </c>
      <c r="M248" s="240">
        <f t="shared" si="189"/>
        <v>0.36327886429472617</v>
      </c>
      <c r="N248" s="240">
        <f t="shared" si="190"/>
        <v>0.37417723022356797</v>
      </c>
      <c r="O248" s="245"/>
      <c r="P248" s="241"/>
      <c r="Q248" s="241"/>
      <c r="R248" s="245">
        <v>1</v>
      </c>
      <c r="S248" s="245"/>
      <c r="T248" s="245"/>
      <c r="U248" s="139">
        <v>1</v>
      </c>
      <c r="V248" s="74"/>
      <c r="W248" s="74"/>
      <c r="X248" s="74"/>
      <c r="Y248" s="74"/>
      <c r="Z248" s="241">
        <f>IF(J248=J249,0,0.25)</f>
        <v>0</v>
      </c>
      <c r="AA248" s="73">
        <f t="shared" si="191"/>
        <v>1.5</v>
      </c>
      <c r="AB248" s="240">
        <f t="shared" si="192"/>
        <v>0.54491829644208922</v>
      </c>
      <c r="AC248" s="240">
        <f t="shared" si="193"/>
        <v>0.91909552666565719</v>
      </c>
      <c r="AD248" s="250" t="e">
        <f t="shared" si="194"/>
        <v>#REF!</v>
      </c>
      <c r="AE248" s="72" t="e">
        <f t="shared" si="176"/>
        <v>#REF!</v>
      </c>
      <c r="AF248" s="135"/>
      <c r="AG248" s="242">
        <f t="shared" si="195"/>
        <v>4</v>
      </c>
      <c r="AH248" s="242" t="str">
        <f t="shared" si="196"/>
        <v>b2</v>
      </c>
      <c r="AI248" s="243">
        <f>VLOOKUP(K248,PERDIDAS!$A$10:$L$18,3,FALSE)</f>
        <v>0.7</v>
      </c>
      <c r="AJ248" s="243">
        <f>VLOOKUP(K248,PERDIDAS!$A$10:$M$18,4,FALSE)</f>
        <v>0.3</v>
      </c>
      <c r="AK248" s="243">
        <f>VLOOKUP(K248,PERDIDAS!$A$10:$M$18,5,FALSE)</f>
        <v>0.2</v>
      </c>
      <c r="AL248" s="243">
        <f>VLOOKUP(K248,PERDIDAS!$A$10:$M$18,6,FALSE)</f>
        <v>0.1</v>
      </c>
      <c r="AM248" s="243">
        <f>VLOOKUP(K248,PERDIDAS!$A$10:$M$18,7,FALSE)</f>
        <v>0.4</v>
      </c>
      <c r="AN248" s="243">
        <f>VLOOKUP(K248,PERDIDAS!$A$10:$M$18,8,FALSE)</f>
        <v>1.4</v>
      </c>
      <c r="AO248" s="243">
        <f>VLOOKUP(K248,PERDIDAS!$A$10:$M$18,9,FALSE)</f>
        <v>1.4</v>
      </c>
      <c r="AP248" s="243">
        <f>VLOOKUP(K248,PERDIDAS!$A$10:$M$18,10,FALSE)</f>
        <v>5.6</v>
      </c>
      <c r="AQ248" s="75">
        <f>VLOOKUP(K248,PERDIDAS!$A$10:$M$18,11,FALSE)</f>
        <v>0.5</v>
      </c>
      <c r="AR248" s="75">
        <f>VLOOKUP(K248,PERDIDAS!$A$10:$M$18,12,FALSE)</f>
        <v>1.6</v>
      </c>
      <c r="AS248" s="75">
        <f>VLOOKUP(K248,PERDIDAS!$A$10:$M$18,13,FALSE)</f>
        <v>2.4</v>
      </c>
      <c r="AT248" s="75">
        <f>VLOOKUP(K248,PERDIDAS!$A$10:$M$18,13,FALSE)</f>
        <v>2.4</v>
      </c>
      <c r="AX248" s="135"/>
      <c r="AY248" s="135"/>
      <c r="AZ248" s="135"/>
      <c r="BA248" s="135"/>
      <c r="BB248" s="135"/>
      <c r="BC248" s="135"/>
      <c r="BD248" s="135"/>
      <c r="BE248" s="135"/>
      <c r="BF248" s="135"/>
      <c r="BG248" s="135"/>
      <c r="BH248" s="135"/>
      <c r="BI248" s="135"/>
      <c r="BJ248" s="135"/>
      <c r="BK248" s="135"/>
      <c r="BN248" s="60"/>
      <c r="BO248" s="60"/>
      <c r="BP248" s="196"/>
      <c r="BQ248" s="62"/>
      <c r="BR248" s="62"/>
      <c r="BS248" s="62"/>
      <c r="BT248" s="62"/>
      <c r="BU248" s="62"/>
      <c r="BV248" s="62"/>
      <c r="BW248" s="60"/>
      <c r="BX248" s="60"/>
      <c r="BY248" s="60"/>
      <c r="BZ248" s="60"/>
      <c r="CA248" s="60"/>
      <c r="CB248" s="197"/>
      <c r="CC248" s="60"/>
      <c r="CD248" s="60"/>
    </row>
    <row r="249" spans="1:90" s="63" customFormat="1">
      <c r="A249" s="233" t="s">
        <v>14</v>
      </c>
      <c r="B249" s="234">
        <v>4</v>
      </c>
      <c r="C249" s="235" t="s">
        <v>151</v>
      </c>
      <c r="D249" s="235">
        <v>1</v>
      </c>
      <c r="E249" s="73">
        <f>0.46+1.95</f>
        <v>2.41</v>
      </c>
      <c r="F249" s="74" t="s">
        <v>27</v>
      </c>
      <c r="G249" s="79">
        <f>VLOOKUP(F249,GASTOS!$A$8:$E$19,4,FALSE)</f>
        <v>2.5</v>
      </c>
      <c r="H249" s="236">
        <f>+H248+G249</f>
        <v>23.5</v>
      </c>
      <c r="I249" s="73">
        <f t="shared" si="186"/>
        <v>0.56700652500000004</v>
      </c>
      <c r="J249" s="237">
        <v>0.75</v>
      </c>
      <c r="K249" s="238">
        <f t="shared" si="187"/>
        <v>18.75</v>
      </c>
      <c r="L249" s="239">
        <f t="shared" si="188"/>
        <v>2.0535043690748207</v>
      </c>
      <c r="M249" s="240">
        <f t="shared" si="189"/>
        <v>0.42757809144486503</v>
      </c>
      <c r="N249" s="240">
        <f t="shared" si="190"/>
        <v>1.0304632003821248</v>
      </c>
      <c r="O249" s="245">
        <v>1</v>
      </c>
      <c r="P249" s="241"/>
      <c r="Q249" s="241"/>
      <c r="R249" s="245">
        <v>1</v>
      </c>
      <c r="S249" s="245"/>
      <c r="T249" s="245"/>
      <c r="U249" s="139">
        <v>1</v>
      </c>
      <c r="V249" s="74"/>
      <c r="W249" s="74"/>
      <c r="X249" s="74"/>
      <c r="Y249" s="74"/>
      <c r="Z249" s="241">
        <f>IF(J249=J253,0,0.25)</f>
        <v>0</v>
      </c>
      <c r="AA249" s="73">
        <f t="shared" si="191"/>
        <v>2.1999999999999997</v>
      </c>
      <c r="AB249" s="240">
        <f t="shared" si="192"/>
        <v>0.94067180117870297</v>
      </c>
      <c r="AC249" s="240">
        <f t="shared" si="193"/>
        <v>1.9711350015608278</v>
      </c>
      <c r="AD249" s="250" t="e">
        <f>AD254-AC249</f>
        <v>#REF!</v>
      </c>
      <c r="AE249" s="72" t="e">
        <f t="shared" si="176"/>
        <v>#REF!</v>
      </c>
      <c r="AG249" s="242">
        <f t="shared" si="195"/>
        <v>4</v>
      </c>
      <c r="AH249" s="242" t="str">
        <f t="shared" si="196"/>
        <v>b3</v>
      </c>
      <c r="AI249" s="243">
        <f>VLOOKUP(K249,PERDIDAS!$A$10:$L$18,3,FALSE)</f>
        <v>0.7</v>
      </c>
      <c r="AJ249" s="243">
        <f>VLOOKUP(K249,PERDIDAS!$A$10:$M$18,4,FALSE)</f>
        <v>0.3</v>
      </c>
      <c r="AK249" s="243">
        <f>VLOOKUP(K249,PERDIDAS!$A$10:$M$18,5,FALSE)</f>
        <v>0.2</v>
      </c>
      <c r="AL249" s="243">
        <f>VLOOKUP(K249,PERDIDAS!$A$10:$M$18,6,FALSE)</f>
        <v>0.1</v>
      </c>
      <c r="AM249" s="243">
        <f>VLOOKUP(K249,PERDIDAS!$A$10:$M$18,7,FALSE)</f>
        <v>0.4</v>
      </c>
      <c r="AN249" s="243">
        <f>VLOOKUP(K249,PERDIDAS!$A$10:$M$18,8,FALSE)</f>
        <v>1.4</v>
      </c>
      <c r="AO249" s="243">
        <f>VLOOKUP(K249,PERDIDAS!$A$10:$M$18,9,FALSE)</f>
        <v>1.4</v>
      </c>
      <c r="AP249" s="243">
        <f>VLOOKUP(K249,PERDIDAS!$A$10:$M$18,10,FALSE)</f>
        <v>5.6</v>
      </c>
      <c r="AQ249" s="75">
        <f>VLOOKUP(K249,PERDIDAS!$A$10:$M$18,11,FALSE)</f>
        <v>0.5</v>
      </c>
      <c r="AR249" s="75">
        <f>VLOOKUP(K249,PERDIDAS!$A$10:$M$18,12,FALSE)</f>
        <v>1.6</v>
      </c>
      <c r="AS249" s="75">
        <f>VLOOKUP(K249,PERDIDAS!$A$10:$M$18,13,FALSE)</f>
        <v>2.4</v>
      </c>
      <c r="AT249" s="75">
        <f>VLOOKUP(K249,PERDIDAS!$A$10:$M$18,13,FALSE)</f>
        <v>2.4</v>
      </c>
      <c r="BN249" s="60"/>
      <c r="BO249" s="60"/>
      <c r="BP249" s="196"/>
      <c r="BQ249" s="62"/>
      <c r="BR249" s="62"/>
      <c r="BS249" s="62"/>
      <c r="BT249" s="62"/>
      <c r="BU249" s="62"/>
      <c r="BV249" s="62"/>
      <c r="BW249" s="60"/>
      <c r="BX249" s="60"/>
      <c r="BY249" s="60"/>
      <c r="BZ249" s="60"/>
      <c r="CA249" s="60"/>
      <c r="CB249" s="197"/>
      <c r="CC249" s="60"/>
      <c r="CD249" s="60"/>
    </row>
    <row r="250" spans="1:90" s="63" customFormat="1">
      <c r="A250" s="233" t="s">
        <v>14</v>
      </c>
      <c r="B250" s="234">
        <v>4</v>
      </c>
      <c r="C250" s="235" t="s">
        <v>143</v>
      </c>
      <c r="D250" s="235" t="s">
        <v>146</v>
      </c>
      <c r="E250" s="73">
        <f>0.3+0.9</f>
        <v>1.2</v>
      </c>
      <c r="F250" s="74" t="s">
        <v>32</v>
      </c>
      <c r="G250" s="79">
        <f>VLOOKUP(F250,GASTOS!$A$8:$E$19,4,FALSE)</f>
        <v>0.8</v>
      </c>
      <c r="H250" s="236">
        <f>+G250</f>
        <v>0.8</v>
      </c>
      <c r="I250" s="73">
        <f t="shared" si="186"/>
        <v>0.101346216</v>
      </c>
      <c r="J250" s="237">
        <v>0.5</v>
      </c>
      <c r="K250" s="238">
        <f t="shared" si="187"/>
        <v>12.5</v>
      </c>
      <c r="L250" s="239">
        <f t="shared" si="188"/>
        <v>0.82584326349101733</v>
      </c>
      <c r="M250" s="240">
        <f t="shared" si="189"/>
        <v>0.12153039797455252</v>
      </c>
      <c r="N250" s="240">
        <f t="shared" si="190"/>
        <v>0.14583647756946302</v>
      </c>
      <c r="O250" s="244">
        <v>2</v>
      </c>
      <c r="P250" s="75"/>
      <c r="Q250" s="75"/>
      <c r="R250" s="139"/>
      <c r="S250" s="139"/>
      <c r="T250" s="139"/>
      <c r="U250" s="139"/>
      <c r="V250" s="74"/>
      <c r="W250" s="74"/>
      <c r="X250" s="74"/>
      <c r="Y250" s="74"/>
      <c r="Z250" s="241">
        <f>IF(J250=J251,0,0.25)</f>
        <v>0</v>
      </c>
      <c r="AA250" s="73">
        <f t="shared" si="191"/>
        <v>1</v>
      </c>
      <c r="AB250" s="240">
        <f t="shared" si="192"/>
        <v>0.12153039797455252</v>
      </c>
      <c r="AC250" s="240">
        <f t="shared" si="193"/>
        <v>0.26736687554401556</v>
      </c>
      <c r="AD250" s="250" t="e">
        <f>AD251-AC250</f>
        <v>#REF!</v>
      </c>
      <c r="AE250" s="72" t="e">
        <f t="shared" si="176"/>
        <v>#REF!</v>
      </c>
      <c r="AG250" s="242">
        <f t="shared" si="195"/>
        <v>4</v>
      </c>
      <c r="AH250" s="242" t="str">
        <f t="shared" si="196"/>
        <v>a1</v>
      </c>
      <c r="AI250" s="243">
        <f>VLOOKUP(K250,PERDIDAS!$A$10:$L$18,3,FALSE)</f>
        <v>0.5</v>
      </c>
      <c r="AJ250" s="243">
        <f>VLOOKUP(K250,PERDIDAS!$A$10:$M$18,4,FALSE)</f>
        <v>0.2</v>
      </c>
      <c r="AK250" s="243">
        <f>VLOOKUP(K250,PERDIDAS!$A$10:$M$18,5,FALSE)</f>
        <v>0.2</v>
      </c>
      <c r="AL250" s="243">
        <f>VLOOKUP(K250,PERDIDAS!$A$10:$M$18,6,FALSE)</f>
        <v>0.1</v>
      </c>
      <c r="AM250" s="243">
        <f>VLOOKUP(K250,PERDIDAS!$A$10:$M$18,7,FALSE)</f>
        <v>0.3</v>
      </c>
      <c r="AN250" s="243">
        <f>VLOOKUP(K250,PERDIDAS!$A$10:$M$18,8,FALSE)</f>
        <v>1</v>
      </c>
      <c r="AO250" s="243">
        <f>VLOOKUP(K250,PERDIDAS!$A$10:$M$18,9,FALSE)</f>
        <v>1</v>
      </c>
      <c r="AP250" s="243">
        <f>VLOOKUP(K250,PERDIDAS!$A$10:$M$18,10,FALSE)</f>
        <v>3.6</v>
      </c>
      <c r="AQ250" s="75">
        <f>VLOOKUP(K250,PERDIDAS!$A$10:$M$18,11,FALSE)</f>
        <v>0.4</v>
      </c>
      <c r="AR250" s="75">
        <f>VLOOKUP(K250,PERDIDAS!$A$10:$M$18,12,FALSE)</f>
        <v>1.1000000000000001</v>
      </c>
      <c r="AS250" s="75">
        <f>VLOOKUP(K250,PERDIDAS!$A$10:$M$18,13,FALSE)</f>
        <v>1.6</v>
      </c>
      <c r="AT250" s="75">
        <f>VLOOKUP(K250,PERDIDAS!$A$10:$M$18,13,FALSE)</f>
        <v>1.6</v>
      </c>
      <c r="BN250" s="60"/>
      <c r="BO250" s="60"/>
      <c r="BP250" s="196"/>
      <c r="BQ250" s="62"/>
      <c r="BR250" s="60"/>
      <c r="BS250" s="60"/>
      <c r="BT250" s="60"/>
      <c r="BU250" s="60"/>
      <c r="BV250" s="60"/>
      <c r="BW250" s="60"/>
      <c r="BX250" s="60"/>
      <c r="BY250" s="60"/>
      <c r="BZ250" s="60"/>
      <c r="CA250" s="60"/>
      <c r="CB250" s="197"/>
      <c r="CC250" s="60"/>
      <c r="CD250" s="60"/>
    </row>
    <row r="251" spans="1:90" s="63" customFormat="1">
      <c r="A251" s="233" t="s">
        <v>14</v>
      </c>
      <c r="B251" s="234">
        <v>4</v>
      </c>
      <c r="C251" s="235" t="s">
        <v>146</v>
      </c>
      <c r="D251" s="235" t="s">
        <v>149</v>
      </c>
      <c r="E251" s="73">
        <f>0.3+0.9</f>
        <v>1.2</v>
      </c>
      <c r="F251" s="75" t="s">
        <v>32</v>
      </c>
      <c r="G251" s="79">
        <f>VLOOKUP(F251,GASTOS!$A$8:$E$19,4,FALSE)</f>
        <v>0.8</v>
      </c>
      <c r="H251" s="236">
        <f>H250+G251</f>
        <v>1.6</v>
      </c>
      <c r="I251" s="73">
        <f t="shared" si="186"/>
        <v>0.11921306399999999</v>
      </c>
      <c r="J251" s="237">
        <v>0.5</v>
      </c>
      <c r="K251" s="238">
        <f t="shared" si="187"/>
        <v>12.5</v>
      </c>
      <c r="L251" s="239">
        <f t="shared" si="188"/>
        <v>0.97143543893660034</v>
      </c>
      <c r="M251" s="240">
        <f t="shared" si="189"/>
        <v>0.16490523109289332</v>
      </c>
      <c r="N251" s="240">
        <f t="shared" si="190"/>
        <v>0.19788627731147199</v>
      </c>
      <c r="O251" s="244">
        <v>1</v>
      </c>
      <c r="P251" s="75"/>
      <c r="Q251" s="75"/>
      <c r="R251" s="139"/>
      <c r="S251" s="139"/>
      <c r="T251" s="139"/>
      <c r="U251" s="139">
        <v>1</v>
      </c>
      <c r="V251" s="75"/>
      <c r="W251" s="75"/>
      <c r="X251" s="75"/>
      <c r="Y251" s="75"/>
      <c r="Z251" s="241">
        <f>IF(J251=J252,0,0.25)</f>
        <v>0</v>
      </c>
      <c r="AA251" s="73">
        <f t="shared" si="191"/>
        <v>1.5</v>
      </c>
      <c r="AB251" s="240">
        <f t="shared" si="192"/>
        <v>0.24735784663933996</v>
      </c>
      <c r="AC251" s="240">
        <f t="shared" si="193"/>
        <v>0.44524412395081192</v>
      </c>
      <c r="AD251" s="250" t="e">
        <f>AD252-AC251</f>
        <v>#REF!</v>
      </c>
      <c r="AE251" s="72" t="e">
        <f t="shared" si="176"/>
        <v>#REF!</v>
      </c>
      <c r="AG251" s="242">
        <f t="shared" si="195"/>
        <v>4</v>
      </c>
      <c r="AH251" s="242" t="str">
        <f t="shared" si="196"/>
        <v>a2</v>
      </c>
      <c r="AI251" s="243">
        <f>VLOOKUP(K251,PERDIDAS!$A$10:$L$18,3,FALSE)</f>
        <v>0.5</v>
      </c>
      <c r="AJ251" s="243">
        <f>VLOOKUP(K251,PERDIDAS!$A$10:$M$18,4,FALSE)</f>
        <v>0.2</v>
      </c>
      <c r="AK251" s="243">
        <f>VLOOKUP(K251,PERDIDAS!$A$10:$M$18,5,FALSE)</f>
        <v>0.2</v>
      </c>
      <c r="AL251" s="243">
        <f>VLOOKUP(K251,PERDIDAS!$A$10:$M$18,6,FALSE)</f>
        <v>0.1</v>
      </c>
      <c r="AM251" s="243">
        <f>VLOOKUP(K251,PERDIDAS!$A$10:$M$18,7,FALSE)</f>
        <v>0.3</v>
      </c>
      <c r="AN251" s="243">
        <f>VLOOKUP(K251,PERDIDAS!$A$10:$M$18,8,FALSE)</f>
        <v>1</v>
      </c>
      <c r="AO251" s="243">
        <f>VLOOKUP(K251,PERDIDAS!$A$10:$M$18,9,FALSE)</f>
        <v>1</v>
      </c>
      <c r="AP251" s="243">
        <f>VLOOKUP(K251,PERDIDAS!$A$10:$M$18,10,FALSE)</f>
        <v>3.6</v>
      </c>
      <c r="AQ251" s="75">
        <f>VLOOKUP(K251,PERDIDAS!$A$10:$M$18,11,FALSE)</f>
        <v>0.4</v>
      </c>
      <c r="AR251" s="75">
        <f>VLOOKUP(K251,PERDIDAS!$A$10:$M$18,12,FALSE)</f>
        <v>1.1000000000000001</v>
      </c>
      <c r="AS251" s="75">
        <f>VLOOKUP(K251,PERDIDAS!$A$10:$M$18,13,FALSE)</f>
        <v>1.6</v>
      </c>
      <c r="AT251" s="75">
        <f>VLOOKUP(K251,PERDIDAS!$A$10:$M$18,13,FALSE)</f>
        <v>1.6</v>
      </c>
      <c r="BN251" s="60"/>
      <c r="BO251" s="60"/>
      <c r="BP251" s="196"/>
      <c r="BQ251" s="62"/>
      <c r="BR251" s="60"/>
      <c r="BS251" s="60"/>
      <c r="BT251" s="60"/>
      <c r="BU251" s="60"/>
      <c r="BV251" s="60"/>
      <c r="BW251" s="60"/>
      <c r="BX251" s="60"/>
      <c r="BY251" s="60"/>
      <c r="BZ251" s="60"/>
      <c r="CA251" s="60"/>
      <c r="CB251" s="197"/>
      <c r="CC251" s="60"/>
      <c r="CD251" s="60"/>
      <c r="CE251" s="60"/>
      <c r="CF251" s="60"/>
      <c r="CG251" s="60"/>
      <c r="CH251" s="60"/>
      <c r="CI251" s="60"/>
      <c r="CJ251" s="60"/>
      <c r="CK251" s="60"/>
      <c r="CL251" s="60"/>
    </row>
    <row r="252" spans="1:90" s="63" customFormat="1">
      <c r="A252" s="233" t="s">
        <v>14</v>
      </c>
      <c r="B252" s="234">
        <v>4</v>
      </c>
      <c r="C252" s="75" t="s">
        <v>149</v>
      </c>
      <c r="D252" s="75" t="s">
        <v>152</v>
      </c>
      <c r="E252" s="73">
        <f>0.3+0.9</f>
        <v>1.2</v>
      </c>
      <c r="F252" s="75" t="s">
        <v>32</v>
      </c>
      <c r="G252" s="79">
        <f>VLOOKUP(F252,GASTOS!$A$8:$E$19,4,FALSE)</f>
        <v>0.8</v>
      </c>
      <c r="H252" s="236">
        <f>+H251+G252</f>
        <v>2.4000000000000004</v>
      </c>
      <c r="I252" s="73">
        <f t="shared" si="186"/>
        <v>0.13697354400000003</v>
      </c>
      <c r="J252" s="237">
        <v>0.5</v>
      </c>
      <c r="K252" s="238">
        <f t="shared" si="187"/>
        <v>12.5</v>
      </c>
      <c r="L252" s="239">
        <f t="shared" si="188"/>
        <v>1.1161608499412594</v>
      </c>
      <c r="M252" s="240">
        <f t="shared" si="189"/>
        <v>0.21409399306770288</v>
      </c>
      <c r="N252" s="240">
        <f t="shared" si="190"/>
        <v>0.25691279168124342</v>
      </c>
      <c r="O252" s="244">
        <v>1</v>
      </c>
      <c r="P252" s="75"/>
      <c r="Q252" s="75"/>
      <c r="R252" s="139"/>
      <c r="S252" s="139"/>
      <c r="T252" s="139"/>
      <c r="U252" s="139">
        <v>1</v>
      </c>
      <c r="V252" s="75"/>
      <c r="W252" s="75"/>
      <c r="X252" s="75"/>
      <c r="Y252" s="75"/>
      <c r="Z252" s="241">
        <f>IF(J252=J253,0,0.25)</f>
        <v>0.25</v>
      </c>
      <c r="AA252" s="73">
        <f t="shared" si="191"/>
        <v>1.75</v>
      </c>
      <c r="AB252" s="240">
        <f t="shared" si="192"/>
        <v>0.37466448786848006</v>
      </c>
      <c r="AC252" s="240">
        <f t="shared" si="193"/>
        <v>0.63157727954972342</v>
      </c>
      <c r="AD252" s="251" t="e">
        <f>AD253-AC252</f>
        <v>#REF!</v>
      </c>
      <c r="AE252" s="72" t="e">
        <f t="shared" si="176"/>
        <v>#REF!</v>
      </c>
      <c r="AG252" s="242">
        <f t="shared" si="195"/>
        <v>4</v>
      </c>
      <c r="AH252" s="242" t="str">
        <f t="shared" si="196"/>
        <v>a3</v>
      </c>
      <c r="AI252" s="243">
        <f>VLOOKUP(K252,PERDIDAS!$A$10:$L$18,3,FALSE)</f>
        <v>0.5</v>
      </c>
      <c r="AJ252" s="243">
        <f>VLOOKUP(K252,PERDIDAS!$A$10:$M$18,4,FALSE)</f>
        <v>0.2</v>
      </c>
      <c r="AK252" s="243">
        <f>VLOOKUP(K252,PERDIDAS!$A$10:$M$18,5,FALSE)</f>
        <v>0.2</v>
      </c>
      <c r="AL252" s="243">
        <f>VLOOKUP(K252,PERDIDAS!$A$10:$M$18,6,FALSE)</f>
        <v>0.1</v>
      </c>
      <c r="AM252" s="243">
        <f>VLOOKUP(K252,PERDIDAS!$A$10:$M$18,7,FALSE)</f>
        <v>0.3</v>
      </c>
      <c r="AN252" s="243">
        <f>VLOOKUP(K252,PERDIDAS!$A$10:$M$18,8,FALSE)</f>
        <v>1</v>
      </c>
      <c r="AO252" s="243">
        <f>VLOOKUP(K252,PERDIDAS!$A$10:$M$18,9,FALSE)</f>
        <v>1</v>
      </c>
      <c r="AP252" s="243">
        <f>VLOOKUP(K252,PERDIDAS!$A$10:$M$18,10,FALSE)</f>
        <v>3.6</v>
      </c>
      <c r="AQ252" s="75">
        <f>VLOOKUP(K252,PERDIDAS!$A$10:$M$18,11,FALSE)</f>
        <v>0.4</v>
      </c>
      <c r="AR252" s="75">
        <f>VLOOKUP(K252,PERDIDAS!$A$10:$M$18,12,FALSE)</f>
        <v>1.1000000000000001</v>
      </c>
      <c r="AS252" s="75">
        <f>VLOOKUP(K252,PERDIDAS!$A$10:$M$18,13,FALSE)</f>
        <v>1.6</v>
      </c>
      <c r="AT252" s="75">
        <f>VLOOKUP(K252,PERDIDAS!$A$10:$M$18,13,FALSE)</f>
        <v>1.6</v>
      </c>
      <c r="BN252" s="60"/>
      <c r="BO252" s="60"/>
      <c r="BP252" s="196"/>
      <c r="BQ252" s="62"/>
      <c r="BR252" s="60"/>
      <c r="BS252" s="60"/>
      <c r="BT252" s="60"/>
      <c r="BU252" s="60"/>
      <c r="BV252" s="60"/>
      <c r="BW252" s="60"/>
      <c r="BX252" s="60"/>
      <c r="BY252" s="60"/>
      <c r="BZ252" s="60"/>
      <c r="CA252" s="60"/>
      <c r="CB252" s="197"/>
      <c r="CC252" s="60"/>
      <c r="CD252" s="60"/>
      <c r="CE252" s="60"/>
      <c r="CF252" s="60"/>
      <c r="CG252" s="60"/>
      <c r="CH252" s="60"/>
      <c r="CI252" s="60"/>
      <c r="CJ252" s="60"/>
      <c r="CK252" s="60"/>
      <c r="CL252" s="60"/>
    </row>
    <row r="253" spans="1:90" s="63" customFormat="1">
      <c r="A253" s="233" t="s">
        <v>14</v>
      </c>
      <c r="B253" s="234">
        <v>4</v>
      </c>
      <c r="C253" s="235" t="s">
        <v>152</v>
      </c>
      <c r="D253" s="235">
        <v>1</v>
      </c>
      <c r="E253" s="73">
        <f>0.44+1.95</f>
        <v>2.39</v>
      </c>
      <c r="F253" s="74" t="s">
        <v>32</v>
      </c>
      <c r="G253" s="79">
        <f>VLOOKUP(F253,GASTOS!$A$8:$E$19,4,FALSE)</f>
        <v>0.8</v>
      </c>
      <c r="H253" s="236">
        <f>+H252+G253</f>
        <v>3.2</v>
      </c>
      <c r="I253" s="73">
        <f t="shared" si="186"/>
        <v>0.15462765600000003</v>
      </c>
      <c r="J253" s="237">
        <v>0.75</v>
      </c>
      <c r="K253" s="238">
        <f t="shared" si="187"/>
        <v>18.75</v>
      </c>
      <c r="L253" s="239">
        <f t="shared" si="188"/>
        <v>0.56000866511333081</v>
      </c>
      <c r="M253" s="240">
        <f t="shared" si="189"/>
        <v>3.7179117103888958E-2</v>
      </c>
      <c r="N253" s="240">
        <f t="shared" si="190"/>
        <v>8.8858089878294619E-2</v>
      </c>
      <c r="O253" s="244">
        <v>2</v>
      </c>
      <c r="P253" s="75"/>
      <c r="Q253" s="75"/>
      <c r="R253" s="139">
        <v>1</v>
      </c>
      <c r="S253" s="139"/>
      <c r="T253" s="139"/>
      <c r="U253" s="139">
        <v>1</v>
      </c>
      <c r="V253" s="74"/>
      <c r="W253" s="74"/>
      <c r="X253" s="74"/>
      <c r="Y253" s="74"/>
      <c r="Z253" s="241">
        <f>IF(J253=J254,0,0.25)</f>
        <v>0</v>
      </c>
      <c r="AA253" s="73">
        <f t="shared" si="191"/>
        <v>2.9</v>
      </c>
      <c r="AB253" s="240">
        <f t="shared" si="192"/>
        <v>0.10781943960127797</v>
      </c>
      <c r="AC253" s="240">
        <f t="shared" si="193"/>
        <v>0.19667752947957259</v>
      </c>
      <c r="AD253" s="250" t="e">
        <f>AD254-AC253</f>
        <v>#REF!</v>
      </c>
      <c r="AE253" s="72" t="e">
        <f t="shared" si="176"/>
        <v>#REF!</v>
      </c>
      <c r="AG253" s="242">
        <f t="shared" si="195"/>
        <v>4</v>
      </c>
      <c r="AH253" s="242" t="str">
        <f t="shared" si="196"/>
        <v>a4</v>
      </c>
      <c r="AI253" s="243">
        <f>VLOOKUP(K253,PERDIDAS!$A$10:$L$18,3,FALSE)</f>
        <v>0.7</v>
      </c>
      <c r="AJ253" s="243">
        <f>VLOOKUP(K253,PERDIDAS!$A$10:$M$18,4,FALSE)</f>
        <v>0.3</v>
      </c>
      <c r="AK253" s="243">
        <f>VLOOKUP(K253,PERDIDAS!$A$10:$M$18,5,FALSE)</f>
        <v>0.2</v>
      </c>
      <c r="AL253" s="243">
        <f>VLOOKUP(K253,PERDIDAS!$A$10:$M$18,6,FALSE)</f>
        <v>0.1</v>
      </c>
      <c r="AM253" s="243">
        <f>VLOOKUP(K253,PERDIDAS!$A$10:$M$18,7,FALSE)</f>
        <v>0.4</v>
      </c>
      <c r="AN253" s="243">
        <f>VLOOKUP(K253,PERDIDAS!$A$10:$M$18,8,FALSE)</f>
        <v>1.4</v>
      </c>
      <c r="AO253" s="243">
        <f>VLOOKUP(K253,PERDIDAS!$A$10:$M$18,9,FALSE)</f>
        <v>1.4</v>
      </c>
      <c r="AP253" s="243">
        <f>VLOOKUP(K253,PERDIDAS!$A$10:$M$18,10,FALSE)</f>
        <v>5.6</v>
      </c>
      <c r="AQ253" s="75">
        <f>VLOOKUP(K253,PERDIDAS!$A$10:$M$18,11,FALSE)</f>
        <v>0.5</v>
      </c>
      <c r="AR253" s="75">
        <f>VLOOKUP(K253,PERDIDAS!$A$10:$M$18,12,FALSE)</f>
        <v>1.6</v>
      </c>
      <c r="AS253" s="75">
        <f>VLOOKUP(K253,PERDIDAS!$A$10:$M$18,13,FALSE)</f>
        <v>2.4</v>
      </c>
      <c r="AT253" s="75">
        <f>VLOOKUP(K253,PERDIDAS!$A$10:$M$18,13,FALSE)</f>
        <v>2.4</v>
      </c>
      <c r="BN253" s="60"/>
      <c r="BO253" s="60"/>
      <c r="BP253" s="196"/>
      <c r="BQ253" s="62"/>
      <c r="BR253" s="60"/>
      <c r="BS253" s="60"/>
      <c r="BT253" s="60"/>
      <c r="BU253" s="60"/>
      <c r="BV253" s="60"/>
      <c r="BW253" s="60"/>
      <c r="BX253" s="60"/>
      <c r="BY253" s="60"/>
      <c r="BZ253" s="60"/>
      <c r="CA253" s="60"/>
      <c r="CB253" s="197"/>
      <c r="CC253" s="60"/>
      <c r="CD253" s="60"/>
    </row>
    <row r="254" spans="1:90" s="63" customFormat="1">
      <c r="A254" s="233" t="s">
        <v>14</v>
      </c>
      <c r="B254" s="234">
        <v>4</v>
      </c>
      <c r="C254" s="235">
        <v>1</v>
      </c>
      <c r="D254" s="235" t="s">
        <v>280</v>
      </c>
      <c r="E254" s="73">
        <v>0.2</v>
      </c>
      <c r="F254" s="75" t="s">
        <v>394</v>
      </c>
      <c r="G254" s="79">
        <f>VLOOKUP(F254,GASTOS!$A$8:$E$19,4,FALSE)</f>
        <v>0</v>
      </c>
      <c r="H254" s="236">
        <f>H253+G254+H249</f>
        <v>26.7</v>
      </c>
      <c r="I254" s="73">
        <f t="shared" si="186"/>
        <v>0.62576294099999996</v>
      </c>
      <c r="J254" s="237">
        <v>0.75</v>
      </c>
      <c r="K254" s="238">
        <f t="shared" si="187"/>
        <v>18.75</v>
      </c>
      <c r="L254" s="239">
        <f t="shared" si="188"/>
        <v>2.2663000806712219</v>
      </c>
      <c r="M254" s="240">
        <f t="shared" si="189"/>
        <v>0.51464475377775609</v>
      </c>
      <c r="N254" s="240">
        <f t="shared" si="190"/>
        <v>0.10292895075555122</v>
      </c>
      <c r="O254" s="244"/>
      <c r="P254" s="75"/>
      <c r="Q254" s="75"/>
      <c r="R254" s="139"/>
      <c r="S254" s="139"/>
      <c r="T254" s="139"/>
      <c r="U254" s="139">
        <v>1</v>
      </c>
      <c r="V254" s="75"/>
      <c r="W254" s="75"/>
      <c r="X254" s="75"/>
      <c r="Y254" s="75"/>
      <c r="Z254" s="241">
        <f>IF(J254=J255,0,0.25)</f>
        <v>0.25</v>
      </c>
      <c r="AA254" s="73">
        <f t="shared" si="191"/>
        <v>1.65</v>
      </c>
      <c r="AB254" s="240">
        <f t="shared" si="192"/>
        <v>0.84916384373329745</v>
      </c>
      <c r="AC254" s="240">
        <f t="shared" si="193"/>
        <v>0.95209279448884865</v>
      </c>
      <c r="AD254" s="250" t="e">
        <f>AD255-AC254</f>
        <v>#REF!</v>
      </c>
      <c r="AE254" s="72" t="e">
        <f t="shared" si="176"/>
        <v>#REF!</v>
      </c>
      <c r="AG254" s="242">
        <f t="shared" si="195"/>
        <v>4</v>
      </c>
      <c r="AH254" s="242">
        <f t="shared" si="196"/>
        <v>1</v>
      </c>
      <c r="AI254" s="243">
        <f>VLOOKUP(K254,PERDIDAS!$A$10:$L$18,3,FALSE)</f>
        <v>0.7</v>
      </c>
      <c r="AJ254" s="243">
        <f>VLOOKUP(K254,PERDIDAS!$A$10:$M$18,4,FALSE)</f>
        <v>0.3</v>
      </c>
      <c r="AK254" s="243">
        <f>VLOOKUP(K254,PERDIDAS!$A$10:$M$18,5,FALSE)</f>
        <v>0.2</v>
      </c>
      <c r="AL254" s="243">
        <f>VLOOKUP(K254,PERDIDAS!$A$10:$M$18,6,FALSE)</f>
        <v>0.1</v>
      </c>
      <c r="AM254" s="243">
        <f>VLOOKUP(K254,PERDIDAS!$A$10:$M$18,7,FALSE)</f>
        <v>0.4</v>
      </c>
      <c r="AN254" s="243">
        <f>VLOOKUP(K254,PERDIDAS!$A$10:$M$18,8,FALSE)</f>
        <v>1.4</v>
      </c>
      <c r="AO254" s="243">
        <f>VLOOKUP(K254,PERDIDAS!$A$10:$M$18,9,FALSE)</f>
        <v>1.4</v>
      </c>
      <c r="AP254" s="243">
        <f>VLOOKUP(K254,PERDIDAS!$A$10:$M$18,10,FALSE)</f>
        <v>5.6</v>
      </c>
      <c r="AQ254" s="75">
        <f>VLOOKUP(K254,PERDIDAS!$A$10:$M$18,11,FALSE)</f>
        <v>0.5</v>
      </c>
      <c r="AR254" s="75">
        <f>VLOOKUP(K254,PERDIDAS!$A$10:$M$18,12,FALSE)</f>
        <v>1.6</v>
      </c>
      <c r="AS254" s="75">
        <f>VLOOKUP(K254,PERDIDAS!$A$10:$M$18,13,FALSE)</f>
        <v>2.4</v>
      </c>
      <c r="AT254" s="75">
        <f>VLOOKUP(K254,PERDIDAS!$A$10:$M$18,13,FALSE)</f>
        <v>2.4</v>
      </c>
      <c r="BN254" s="60"/>
      <c r="BO254" s="60"/>
      <c r="BP254" s="196"/>
      <c r="BQ254" s="62"/>
      <c r="BR254" s="60"/>
      <c r="BS254" s="60"/>
      <c r="BT254" s="60"/>
      <c r="BU254" s="60"/>
      <c r="BV254" s="60"/>
      <c r="BW254" s="60"/>
      <c r="BX254" s="60"/>
      <c r="BY254" s="60"/>
      <c r="BZ254" s="60"/>
      <c r="CA254" s="60"/>
      <c r="CB254" s="197"/>
      <c r="CC254" s="60"/>
      <c r="CD254" s="60"/>
      <c r="CE254" s="60"/>
      <c r="CF254" s="60"/>
      <c r="CG254" s="60"/>
      <c r="CH254" s="60"/>
      <c r="CI254" s="60"/>
      <c r="CJ254" s="60"/>
      <c r="CK254" s="60"/>
      <c r="CL254" s="60"/>
    </row>
    <row r="255" spans="1:90" s="63" customFormat="1">
      <c r="A255" s="206"/>
      <c r="B255" s="207"/>
      <c r="C255" s="200"/>
      <c r="D255" s="200"/>
      <c r="E255" s="200"/>
      <c r="F255" s="200"/>
      <c r="G255" s="79" t="e">
        <f>VLOOKUP(F255,GASTOS!$A$8:$E$19,4,FALSE)</f>
        <v>#N/A</v>
      </c>
      <c r="H255" s="211"/>
      <c r="I255" s="209"/>
      <c r="J255" s="212"/>
      <c r="K255" s="213"/>
      <c r="L255" s="214"/>
      <c r="M255" s="215"/>
      <c r="N255" s="215"/>
      <c r="O255" s="211"/>
      <c r="P255" s="200"/>
      <c r="Q255" s="200"/>
      <c r="R255" s="200"/>
      <c r="S255" s="200"/>
      <c r="T255" s="200"/>
      <c r="U255" s="200"/>
      <c r="V255" s="200"/>
      <c r="W255" s="200"/>
      <c r="X255" s="200"/>
      <c r="Y255" s="200"/>
      <c r="Z255" s="201"/>
      <c r="AA255" s="209"/>
      <c r="AB255" s="215"/>
      <c r="AC255" s="215"/>
      <c r="AD255" s="252" t="e">
        <f>COLUMNAS!#REF!</f>
        <v>#REF!</v>
      </c>
      <c r="AE255" s="63" t="e">
        <f t="shared" si="176"/>
        <v>#REF!</v>
      </c>
      <c r="AG255" s="198"/>
      <c r="AH255" s="198"/>
      <c r="AI255" s="199"/>
      <c r="AJ255" s="199"/>
      <c r="AK255" s="199"/>
      <c r="AL255" s="199"/>
      <c r="AM255" s="199"/>
      <c r="AN255" s="199"/>
      <c r="AO255" s="199"/>
      <c r="AP255" s="199"/>
      <c r="AQ255" s="200"/>
      <c r="AR255" s="200"/>
      <c r="AS255" s="200"/>
      <c r="AT255" s="200"/>
      <c r="BN255" s="60"/>
      <c r="BO255" s="60"/>
      <c r="BP255" s="196"/>
      <c r="BQ255" s="62"/>
      <c r="BR255" s="60"/>
      <c r="BS255" s="60"/>
      <c r="BT255" s="60"/>
      <c r="BU255" s="60"/>
      <c r="BV255" s="60"/>
      <c r="BW255" s="60"/>
      <c r="BX255" s="60"/>
      <c r="BY255" s="60"/>
      <c r="BZ255" s="60"/>
      <c r="CA255" s="60"/>
      <c r="CB255" s="197"/>
      <c r="CC255" s="60"/>
      <c r="CD255" s="60"/>
      <c r="CE255" s="60"/>
      <c r="CF255" s="60"/>
      <c r="CG255" s="60"/>
      <c r="CH255" s="60"/>
      <c r="CI255" s="60"/>
      <c r="CJ255" s="60"/>
      <c r="CK255" s="60"/>
      <c r="CL255" s="60"/>
    </row>
    <row r="256" spans="1:90" s="63" customFormat="1">
      <c r="A256" s="233" t="s">
        <v>14</v>
      </c>
      <c r="B256" s="234">
        <v>5</v>
      </c>
      <c r="C256" s="235" t="s">
        <v>145</v>
      </c>
      <c r="D256" s="235" t="s">
        <v>148</v>
      </c>
      <c r="E256" s="73">
        <f>0.3+0.6</f>
        <v>0.89999999999999991</v>
      </c>
      <c r="F256" s="75" t="s">
        <v>95</v>
      </c>
      <c r="G256" s="79">
        <f>VLOOKUP(F256,GASTOS!$A$8:$E$19,4,FALSE)</f>
        <v>4</v>
      </c>
      <c r="H256" s="236">
        <f>+G256</f>
        <v>4</v>
      </c>
      <c r="I256" s="73">
        <f t="shared" ref="I256:I267" si="197">IF(H256&lt;100,0.083373+0.022533*H256-0.0000831*H256^2,0)</f>
        <v>0.17217540000000003</v>
      </c>
      <c r="J256" s="237">
        <v>0.5</v>
      </c>
      <c r="K256" s="238">
        <f t="shared" ref="K256:K267" si="198">+J256*2.5*10</f>
        <v>12.5</v>
      </c>
      <c r="L256" s="239">
        <f t="shared" ref="L256:L267" si="199">(I256/1000)/((PI()*(K256/1000)^2)/4)</f>
        <v>1.4030113786278051</v>
      </c>
      <c r="M256" s="240">
        <f t="shared" ref="M256:M267" si="200">0.0020233*((I256/1000)^1.8797/(K256/1000)^4.8797)</f>
        <v>0.32909657984041624</v>
      </c>
      <c r="N256" s="240">
        <f t="shared" ref="N256:N267" si="201">M256*E256</f>
        <v>0.29618692185637457</v>
      </c>
      <c r="O256" s="245">
        <v>2</v>
      </c>
      <c r="P256" s="241"/>
      <c r="Q256" s="241"/>
      <c r="R256" s="245"/>
      <c r="S256" s="245"/>
      <c r="T256" s="245"/>
      <c r="U256" s="245"/>
      <c r="V256" s="74"/>
      <c r="W256" s="74"/>
      <c r="X256" s="74"/>
      <c r="Y256" s="74"/>
      <c r="Z256" s="241">
        <f>IF(J256=J257,0,0.25)</f>
        <v>0</v>
      </c>
      <c r="AA256" s="73">
        <f t="shared" ref="AA256:AA267" si="202">O256*AI256+P256*AJ256+Q256*AK256+R256*AL256+S256*AM256+T256*AN256+U256*AO256+V256*AP256+W256*AQ256+X256*AR256+Y256*AS256+Z256</f>
        <v>1</v>
      </c>
      <c r="AB256" s="240">
        <f t="shared" ref="AB256:AB267" si="203">AA256*M256</f>
        <v>0.32909657984041624</v>
      </c>
      <c r="AC256" s="240">
        <f t="shared" ref="AC256:AC267" si="204">AB256+N256</f>
        <v>0.62528350169679081</v>
      </c>
      <c r="AD256" s="250" t="e">
        <f t="shared" ref="AD256:AD261" si="205">AD257-AC256</f>
        <v>#REF!</v>
      </c>
      <c r="AE256" s="72" t="e">
        <f t="shared" si="176"/>
        <v>#REF!</v>
      </c>
      <c r="AG256" s="242">
        <f t="shared" si="195"/>
        <v>5</v>
      </c>
      <c r="AH256" s="242" t="str">
        <f t="shared" si="196"/>
        <v>c1</v>
      </c>
      <c r="AI256" s="243">
        <f>VLOOKUP(K256,PERDIDAS!$A$10:$L$18,3,FALSE)</f>
        <v>0.5</v>
      </c>
      <c r="AJ256" s="243">
        <f>VLOOKUP(K256,PERDIDAS!$A$10:$M$18,4,FALSE)</f>
        <v>0.2</v>
      </c>
      <c r="AK256" s="243">
        <f>VLOOKUP(K256,PERDIDAS!$A$10:$M$18,5,FALSE)</f>
        <v>0.2</v>
      </c>
      <c r="AL256" s="243">
        <f>VLOOKUP(K256,PERDIDAS!$A$10:$M$18,6,FALSE)</f>
        <v>0.1</v>
      </c>
      <c r="AM256" s="243">
        <f>VLOOKUP(K256,PERDIDAS!$A$10:$M$18,7,FALSE)</f>
        <v>0.3</v>
      </c>
      <c r="AN256" s="243">
        <f>VLOOKUP(K256,PERDIDAS!$A$10:$M$18,8,FALSE)</f>
        <v>1</v>
      </c>
      <c r="AO256" s="243">
        <f>VLOOKUP(K256,PERDIDAS!$A$10:$M$18,9,FALSE)</f>
        <v>1</v>
      </c>
      <c r="AP256" s="243">
        <f>VLOOKUP(K256,PERDIDAS!$A$10:$M$18,10,FALSE)</f>
        <v>3.6</v>
      </c>
      <c r="AQ256" s="75">
        <f>VLOOKUP(K256,PERDIDAS!$A$10:$M$18,11,FALSE)</f>
        <v>0.4</v>
      </c>
      <c r="AR256" s="75">
        <f>VLOOKUP(K256,PERDIDAS!$A$10:$M$18,12,FALSE)</f>
        <v>1.1000000000000001</v>
      </c>
      <c r="AS256" s="75">
        <f>VLOOKUP(K256,PERDIDAS!$A$10:$M$18,13,FALSE)</f>
        <v>1.6</v>
      </c>
      <c r="AT256" s="75">
        <f>VLOOKUP(K256,PERDIDAS!$A$10:$M$18,13,FALSE)</f>
        <v>1.6</v>
      </c>
      <c r="BN256" s="60"/>
      <c r="BO256" s="60"/>
      <c r="BP256" s="196"/>
      <c r="BQ256" s="62"/>
      <c r="BR256" s="62"/>
      <c r="BS256" s="62"/>
      <c r="BT256" s="62"/>
      <c r="BU256" s="62"/>
      <c r="BV256" s="62"/>
      <c r="BW256" s="62"/>
      <c r="BX256" s="62"/>
      <c r="BY256" s="60"/>
      <c r="BZ256" s="60"/>
      <c r="CA256" s="60"/>
      <c r="CB256" s="197"/>
      <c r="CC256" s="60"/>
      <c r="CD256" s="60"/>
    </row>
    <row r="257" spans="1:90" s="63" customFormat="1">
      <c r="A257" s="233" t="s">
        <v>14</v>
      </c>
      <c r="B257" s="234">
        <v>5</v>
      </c>
      <c r="C257" s="75" t="s">
        <v>148</v>
      </c>
      <c r="D257" s="75" t="s">
        <v>150</v>
      </c>
      <c r="E257" s="73">
        <f>0.3+0.6</f>
        <v>0.89999999999999991</v>
      </c>
      <c r="F257" s="74" t="s">
        <v>95</v>
      </c>
      <c r="G257" s="79">
        <f>VLOOKUP(F257,GASTOS!$A$8:$E$19,4,FALSE)</f>
        <v>4</v>
      </c>
      <c r="H257" s="236">
        <f>+H256+G257</f>
        <v>8</v>
      </c>
      <c r="I257" s="73">
        <f t="shared" si="197"/>
        <v>0.25831860000000001</v>
      </c>
      <c r="J257" s="237">
        <v>0.5</v>
      </c>
      <c r="K257" s="238">
        <f t="shared" si="198"/>
        <v>12.5</v>
      </c>
      <c r="L257" s="239">
        <f t="shared" si="199"/>
        <v>2.1049693226279973</v>
      </c>
      <c r="M257" s="240">
        <f t="shared" si="200"/>
        <v>0.70550081456812042</v>
      </c>
      <c r="N257" s="240">
        <f t="shared" si="201"/>
        <v>0.63495073311130834</v>
      </c>
      <c r="O257" s="245">
        <v>1</v>
      </c>
      <c r="P257" s="241"/>
      <c r="Q257" s="241"/>
      <c r="R257" s="245"/>
      <c r="S257" s="245"/>
      <c r="T257" s="139"/>
      <c r="U257" s="139">
        <v>1</v>
      </c>
      <c r="V257" s="74"/>
      <c r="W257" s="74"/>
      <c r="X257" s="74"/>
      <c r="Y257" s="74"/>
      <c r="Z257" s="241">
        <f>IF(J257=J258,0,0.25)</f>
        <v>0</v>
      </c>
      <c r="AA257" s="73">
        <f t="shared" si="202"/>
        <v>1.5</v>
      </c>
      <c r="AB257" s="240">
        <f t="shared" si="203"/>
        <v>1.0582512218521807</v>
      </c>
      <c r="AC257" s="240">
        <f t="shared" si="204"/>
        <v>1.6932019549634889</v>
      </c>
      <c r="AD257" s="250" t="e">
        <f t="shared" si="205"/>
        <v>#REF!</v>
      </c>
      <c r="AE257" s="72" t="e">
        <f t="shared" si="176"/>
        <v>#REF!</v>
      </c>
      <c r="AG257" s="242">
        <f t="shared" si="195"/>
        <v>5</v>
      </c>
      <c r="AH257" s="242" t="str">
        <f t="shared" si="196"/>
        <v>c2</v>
      </c>
      <c r="AI257" s="243">
        <f>VLOOKUP(K257,PERDIDAS!$A$10:$L$18,3,FALSE)</f>
        <v>0.5</v>
      </c>
      <c r="AJ257" s="243">
        <f>VLOOKUP(K257,PERDIDAS!$A$10:$M$18,4,FALSE)</f>
        <v>0.2</v>
      </c>
      <c r="AK257" s="243">
        <f>VLOOKUP(K257,PERDIDAS!$A$10:$M$18,5,FALSE)</f>
        <v>0.2</v>
      </c>
      <c r="AL257" s="243">
        <f>VLOOKUP(K257,PERDIDAS!$A$10:$M$18,6,FALSE)</f>
        <v>0.1</v>
      </c>
      <c r="AM257" s="243">
        <f>VLOOKUP(K257,PERDIDAS!$A$10:$M$18,7,FALSE)</f>
        <v>0.3</v>
      </c>
      <c r="AN257" s="243">
        <f>VLOOKUP(K257,PERDIDAS!$A$10:$M$18,8,FALSE)</f>
        <v>1</v>
      </c>
      <c r="AO257" s="243">
        <f>VLOOKUP(K257,PERDIDAS!$A$10:$M$18,9,FALSE)</f>
        <v>1</v>
      </c>
      <c r="AP257" s="243">
        <f>VLOOKUP(K257,PERDIDAS!$A$10:$M$18,10,FALSE)</f>
        <v>3.6</v>
      </c>
      <c r="AQ257" s="75">
        <f>VLOOKUP(K257,PERDIDAS!$A$10:$M$18,11,FALSE)</f>
        <v>0.4</v>
      </c>
      <c r="AR257" s="75">
        <f>VLOOKUP(K257,PERDIDAS!$A$10:$M$18,12,FALSE)</f>
        <v>1.1000000000000001</v>
      </c>
      <c r="AS257" s="75">
        <f>VLOOKUP(K257,PERDIDAS!$A$10:$M$18,13,FALSE)</f>
        <v>1.6</v>
      </c>
      <c r="AT257" s="75">
        <f>VLOOKUP(K257,PERDIDAS!$A$10:$M$18,13,FALSE)</f>
        <v>1.6</v>
      </c>
      <c r="BN257" s="60"/>
      <c r="BO257" s="60"/>
      <c r="BP257" s="196"/>
      <c r="BQ257" s="62"/>
      <c r="BR257" s="62"/>
      <c r="BS257" s="62"/>
      <c r="BT257" s="62"/>
      <c r="BU257" s="62"/>
      <c r="BV257" s="60"/>
      <c r="BW257" s="60"/>
      <c r="BX257" s="60"/>
      <c r="BY257" s="60"/>
      <c r="BZ257" s="60"/>
      <c r="CA257" s="60"/>
      <c r="CB257" s="197"/>
      <c r="CC257" s="60"/>
      <c r="CD257" s="60"/>
    </row>
    <row r="258" spans="1:90" s="63" customFormat="1">
      <c r="A258" s="233" t="s">
        <v>14</v>
      </c>
      <c r="B258" s="234">
        <v>5</v>
      </c>
      <c r="C258" s="75" t="s">
        <v>150</v>
      </c>
      <c r="D258" s="75" t="s">
        <v>156</v>
      </c>
      <c r="E258" s="73">
        <f>0.3+0.6</f>
        <v>0.89999999999999991</v>
      </c>
      <c r="F258" s="75" t="s">
        <v>95</v>
      </c>
      <c r="G258" s="79">
        <f>VLOOKUP(F258,GASTOS!$A$8:$E$19,4,FALSE)</f>
        <v>4</v>
      </c>
      <c r="H258" s="236">
        <f>+H257+G258</f>
        <v>12</v>
      </c>
      <c r="I258" s="73">
        <f t="shared" si="197"/>
        <v>0.34180260000000001</v>
      </c>
      <c r="J258" s="237">
        <v>0.5</v>
      </c>
      <c r="K258" s="238">
        <f t="shared" si="198"/>
        <v>12.5</v>
      </c>
      <c r="L258" s="239">
        <f t="shared" si="199"/>
        <v>2.7852581556050877</v>
      </c>
      <c r="M258" s="240">
        <f t="shared" si="200"/>
        <v>1.1942796685478987</v>
      </c>
      <c r="N258" s="240">
        <f t="shared" si="201"/>
        <v>1.0748517016931087</v>
      </c>
      <c r="O258" s="245">
        <v>1</v>
      </c>
      <c r="P258" s="75"/>
      <c r="Q258" s="75"/>
      <c r="R258" s="246"/>
      <c r="S258" s="139"/>
      <c r="T258" s="139"/>
      <c r="U258" s="139">
        <v>1</v>
      </c>
      <c r="V258" s="74"/>
      <c r="W258" s="74"/>
      <c r="X258" s="74"/>
      <c r="Y258" s="74"/>
      <c r="Z258" s="241">
        <f>IF(J258=J259,0,0.25)</f>
        <v>0.25</v>
      </c>
      <c r="AA258" s="73">
        <f t="shared" si="202"/>
        <v>1.75</v>
      </c>
      <c r="AB258" s="240">
        <f t="shared" si="203"/>
        <v>2.0899894199588225</v>
      </c>
      <c r="AC258" s="240">
        <f t="shared" si="204"/>
        <v>3.1648411216519312</v>
      </c>
      <c r="AD258" s="250" t="e">
        <f t="shared" si="205"/>
        <v>#REF!</v>
      </c>
      <c r="AE258" s="72" t="e">
        <f t="shared" si="176"/>
        <v>#REF!</v>
      </c>
      <c r="AG258" s="242">
        <f t="shared" si="195"/>
        <v>5</v>
      </c>
      <c r="AH258" s="242" t="str">
        <f t="shared" si="196"/>
        <v>c3</v>
      </c>
      <c r="AI258" s="243">
        <f>VLOOKUP(K258,PERDIDAS!$A$10:$L$18,3,FALSE)</f>
        <v>0.5</v>
      </c>
      <c r="AJ258" s="243">
        <f>VLOOKUP(K258,PERDIDAS!$A$10:$M$18,4,FALSE)</f>
        <v>0.2</v>
      </c>
      <c r="AK258" s="243">
        <f>VLOOKUP(K258,PERDIDAS!$A$10:$M$18,5,FALSE)</f>
        <v>0.2</v>
      </c>
      <c r="AL258" s="243">
        <f>VLOOKUP(K258,PERDIDAS!$A$10:$M$18,6,FALSE)</f>
        <v>0.1</v>
      </c>
      <c r="AM258" s="243">
        <f>VLOOKUP(K258,PERDIDAS!$A$10:$M$18,7,FALSE)</f>
        <v>0.3</v>
      </c>
      <c r="AN258" s="243">
        <f>VLOOKUP(K258,PERDIDAS!$A$10:$M$18,8,FALSE)</f>
        <v>1</v>
      </c>
      <c r="AO258" s="243">
        <f>VLOOKUP(K258,PERDIDAS!$A$10:$M$18,9,FALSE)</f>
        <v>1</v>
      </c>
      <c r="AP258" s="243">
        <f>VLOOKUP(K258,PERDIDAS!$A$10:$M$18,10,FALSE)</f>
        <v>3.6</v>
      </c>
      <c r="AQ258" s="75">
        <f>VLOOKUP(K258,PERDIDAS!$A$10:$M$18,11,FALSE)</f>
        <v>0.4</v>
      </c>
      <c r="AR258" s="75">
        <f>VLOOKUP(K258,PERDIDAS!$A$10:$M$18,12,FALSE)</f>
        <v>1.1000000000000001</v>
      </c>
      <c r="AS258" s="75">
        <f>VLOOKUP(K258,PERDIDAS!$A$10:$M$18,13,FALSE)</f>
        <v>1.6</v>
      </c>
      <c r="AT258" s="75">
        <f>VLOOKUP(K258,PERDIDAS!$A$10:$M$18,13,FALSE)</f>
        <v>1.6</v>
      </c>
      <c r="BN258" s="60"/>
      <c r="BO258" s="60"/>
      <c r="BP258" s="196"/>
      <c r="BQ258" s="62"/>
      <c r="BR258" s="60"/>
      <c r="BS258" s="60"/>
      <c r="BT258" s="60"/>
      <c r="BU258" s="60"/>
      <c r="BV258" s="60"/>
      <c r="BW258" s="60"/>
      <c r="BX258" s="60"/>
      <c r="BY258" s="60"/>
      <c r="BZ258" s="60"/>
      <c r="CA258" s="60"/>
      <c r="CB258" s="197"/>
      <c r="CC258" s="60"/>
      <c r="CD258" s="60"/>
    </row>
    <row r="259" spans="1:90" s="63" customFormat="1">
      <c r="A259" s="233" t="s">
        <v>14</v>
      </c>
      <c r="B259" s="234">
        <v>5</v>
      </c>
      <c r="C259" s="75" t="s">
        <v>156</v>
      </c>
      <c r="D259" s="75" t="s">
        <v>144</v>
      </c>
      <c r="E259" s="73">
        <f>0.32+2.46</f>
        <v>2.78</v>
      </c>
      <c r="F259" s="74" t="s">
        <v>95</v>
      </c>
      <c r="G259" s="79">
        <f>VLOOKUP(F259,GASTOS!$A$8:$E$19,4,FALSE)</f>
        <v>4</v>
      </c>
      <c r="H259" s="236">
        <f>+H258+G259</f>
        <v>16</v>
      </c>
      <c r="I259" s="73">
        <f t="shared" si="197"/>
        <v>0.42262739999999999</v>
      </c>
      <c r="J259" s="237">
        <v>0.75</v>
      </c>
      <c r="K259" s="238">
        <f t="shared" si="198"/>
        <v>18.75</v>
      </c>
      <c r="L259" s="239">
        <f t="shared" si="199"/>
        <v>1.5306123900262556</v>
      </c>
      <c r="M259" s="240">
        <f t="shared" si="200"/>
        <v>0.24609827468141271</v>
      </c>
      <c r="N259" s="240">
        <f t="shared" si="201"/>
        <v>0.6841532036143273</v>
      </c>
      <c r="O259" s="245">
        <v>2</v>
      </c>
      <c r="P259" s="241"/>
      <c r="Q259" s="241"/>
      <c r="R259" s="245">
        <v>1</v>
      </c>
      <c r="S259" s="245"/>
      <c r="T259" s="245"/>
      <c r="U259" s="139">
        <v>1</v>
      </c>
      <c r="V259" s="74"/>
      <c r="W259" s="74"/>
      <c r="X259" s="74"/>
      <c r="Y259" s="74"/>
      <c r="Z259" s="241">
        <f>IF(J259=J260,0,0.25)</f>
        <v>0</v>
      </c>
      <c r="AA259" s="73">
        <f t="shared" si="202"/>
        <v>2.9</v>
      </c>
      <c r="AB259" s="240">
        <f t="shared" si="203"/>
        <v>0.71368499657609685</v>
      </c>
      <c r="AC259" s="240">
        <f t="shared" si="204"/>
        <v>1.3978382001904242</v>
      </c>
      <c r="AD259" s="250" t="e">
        <f t="shared" si="205"/>
        <v>#REF!</v>
      </c>
      <c r="AE259" s="72" t="e">
        <f t="shared" si="176"/>
        <v>#REF!</v>
      </c>
      <c r="AG259" s="242">
        <f t="shared" si="195"/>
        <v>5</v>
      </c>
      <c r="AH259" s="242" t="str">
        <f t="shared" si="196"/>
        <v>c4</v>
      </c>
      <c r="AI259" s="243">
        <f>VLOOKUP(K259,PERDIDAS!$A$10:$L$18,3,FALSE)</f>
        <v>0.7</v>
      </c>
      <c r="AJ259" s="243">
        <f>VLOOKUP(K259,PERDIDAS!$A$10:$M$18,4,FALSE)</f>
        <v>0.3</v>
      </c>
      <c r="AK259" s="243">
        <f>VLOOKUP(K259,PERDIDAS!$A$10:$M$18,5,FALSE)</f>
        <v>0.2</v>
      </c>
      <c r="AL259" s="243">
        <f>VLOOKUP(K259,PERDIDAS!$A$10:$M$18,6,FALSE)</f>
        <v>0.1</v>
      </c>
      <c r="AM259" s="243">
        <f>VLOOKUP(K259,PERDIDAS!$A$10:$M$18,7,FALSE)</f>
        <v>0.4</v>
      </c>
      <c r="AN259" s="243">
        <f>VLOOKUP(K259,PERDIDAS!$A$10:$M$18,8,FALSE)</f>
        <v>1.4</v>
      </c>
      <c r="AO259" s="243">
        <f>VLOOKUP(K259,PERDIDAS!$A$10:$M$18,9,FALSE)</f>
        <v>1.4</v>
      </c>
      <c r="AP259" s="243">
        <f>VLOOKUP(K259,PERDIDAS!$A$10:$M$18,10,FALSE)</f>
        <v>5.6</v>
      </c>
      <c r="AQ259" s="75">
        <f>VLOOKUP(K259,PERDIDAS!$A$10:$M$18,11,FALSE)</f>
        <v>0.5</v>
      </c>
      <c r="AR259" s="75">
        <f>VLOOKUP(K259,PERDIDAS!$A$10:$M$18,12,FALSE)</f>
        <v>1.6</v>
      </c>
      <c r="AS259" s="75">
        <f>VLOOKUP(K259,PERDIDAS!$A$10:$M$18,13,FALSE)</f>
        <v>2.4</v>
      </c>
      <c r="AT259" s="75">
        <f>VLOOKUP(K259,PERDIDAS!$A$10:$M$18,13,FALSE)</f>
        <v>2.4</v>
      </c>
      <c r="BN259" s="60"/>
      <c r="BO259" s="60"/>
      <c r="BP259" s="196"/>
      <c r="BQ259" s="62"/>
      <c r="BR259" s="62"/>
      <c r="BS259" s="62"/>
      <c r="BT259" s="62"/>
      <c r="BU259" s="62"/>
      <c r="BV259" s="62"/>
      <c r="BW259" s="60"/>
      <c r="BX259" s="60"/>
      <c r="BY259" s="60"/>
      <c r="BZ259" s="60"/>
      <c r="CA259" s="60"/>
      <c r="CB259" s="197"/>
      <c r="CC259" s="60"/>
      <c r="CD259" s="60"/>
    </row>
    <row r="260" spans="1:90" s="63" customFormat="1">
      <c r="A260" s="233" t="s">
        <v>14</v>
      </c>
      <c r="B260" s="234">
        <v>5</v>
      </c>
      <c r="C260" s="75" t="s">
        <v>144</v>
      </c>
      <c r="D260" s="75" t="s">
        <v>147</v>
      </c>
      <c r="E260" s="73">
        <v>1.02</v>
      </c>
      <c r="F260" s="75" t="s">
        <v>27</v>
      </c>
      <c r="G260" s="79">
        <f>VLOOKUP(F260,GASTOS!$A$8:$E$19,4,FALSE)</f>
        <v>2.5</v>
      </c>
      <c r="H260" s="236">
        <f>+H259+G260</f>
        <v>18.5</v>
      </c>
      <c r="I260" s="73">
        <f t="shared" si="197"/>
        <v>0.47179252500000002</v>
      </c>
      <c r="J260" s="237">
        <v>0.75</v>
      </c>
      <c r="K260" s="238">
        <f t="shared" si="198"/>
        <v>18.75</v>
      </c>
      <c r="L260" s="239">
        <f t="shared" si="199"/>
        <v>1.7086717148172883</v>
      </c>
      <c r="M260" s="240">
        <f t="shared" si="200"/>
        <v>0.30265359271704945</v>
      </c>
      <c r="N260" s="240">
        <f t="shared" si="201"/>
        <v>0.30870666457139045</v>
      </c>
      <c r="O260" s="245"/>
      <c r="P260" s="241"/>
      <c r="Q260" s="241"/>
      <c r="R260" s="245">
        <v>1</v>
      </c>
      <c r="S260" s="245"/>
      <c r="T260" s="245"/>
      <c r="U260" s="139">
        <v>1</v>
      </c>
      <c r="V260" s="74"/>
      <c r="W260" s="74"/>
      <c r="X260" s="74"/>
      <c r="Y260" s="74"/>
      <c r="Z260" s="241">
        <f>IF(J260=J264,0,0.25)</f>
        <v>0.25</v>
      </c>
      <c r="AA260" s="73">
        <f t="shared" si="202"/>
        <v>1.75</v>
      </c>
      <c r="AB260" s="240">
        <f t="shared" si="203"/>
        <v>0.52964378725483652</v>
      </c>
      <c r="AC260" s="240">
        <f t="shared" si="204"/>
        <v>0.83835045182622703</v>
      </c>
      <c r="AD260" s="250" t="e">
        <f t="shared" si="205"/>
        <v>#REF!</v>
      </c>
      <c r="AE260" s="72" t="e">
        <f t="shared" si="176"/>
        <v>#REF!</v>
      </c>
      <c r="AG260" s="242">
        <f t="shared" si="195"/>
        <v>5</v>
      </c>
      <c r="AH260" s="242" t="str">
        <f t="shared" si="196"/>
        <v>b1</v>
      </c>
      <c r="AI260" s="243">
        <f>VLOOKUP(K260,PERDIDAS!$A$10:$L$18,3,FALSE)</f>
        <v>0.7</v>
      </c>
      <c r="AJ260" s="243">
        <f>VLOOKUP(K260,PERDIDAS!$A$10:$M$18,4,FALSE)</f>
        <v>0.3</v>
      </c>
      <c r="AK260" s="243">
        <f>VLOOKUP(K260,PERDIDAS!$A$10:$M$18,5,FALSE)</f>
        <v>0.2</v>
      </c>
      <c r="AL260" s="243">
        <f>VLOOKUP(K260,PERDIDAS!$A$10:$M$18,6,FALSE)</f>
        <v>0.1</v>
      </c>
      <c r="AM260" s="243">
        <f>VLOOKUP(K260,PERDIDAS!$A$10:$M$18,7,FALSE)</f>
        <v>0.4</v>
      </c>
      <c r="AN260" s="243">
        <f>VLOOKUP(K260,PERDIDAS!$A$10:$M$18,8,FALSE)</f>
        <v>1.4</v>
      </c>
      <c r="AO260" s="243">
        <f>VLOOKUP(K260,PERDIDAS!$A$10:$M$18,9,FALSE)</f>
        <v>1.4</v>
      </c>
      <c r="AP260" s="243">
        <f>VLOOKUP(K260,PERDIDAS!$A$10:$M$18,10,FALSE)</f>
        <v>5.6</v>
      </c>
      <c r="AQ260" s="75">
        <f>VLOOKUP(K260,PERDIDAS!$A$10:$M$18,11,FALSE)</f>
        <v>0.5</v>
      </c>
      <c r="AR260" s="75">
        <f>VLOOKUP(K260,PERDIDAS!$A$10:$M$18,12,FALSE)</f>
        <v>1.6</v>
      </c>
      <c r="AS260" s="75">
        <f>VLOOKUP(K260,PERDIDAS!$A$10:$M$18,13,FALSE)</f>
        <v>2.4</v>
      </c>
      <c r="AT260" s="75">
        <f>VLOOKUP(K260,PERDIDAS!$A$10:$M$18,13,FALSE)</f>
        <v>2.4</v>
      </c>
      <c r="BN260" s="60"/>
      <c r="BO260" s="60"/>
      <c r="BP260" s="196"/>
      <c r="BQ260" s="62"/>
      <c r="BR260" s="62"/>
      <c r="BS260" s="62"/>
      <c r="BT260" s="62"/>
      <c r="BU260" s="62"/>
      <c r="BV260" s="62"/>
      <c r="BW260" s="60"/>
      <c r="BX260" s="60"/>
      <c r="BY260" s="60"/>
      <c r="BZ260" s="60"/>
      <c r="CA260" s="60"/>
      <c r="CB260" s="197"/>
      <c r="CC260" s="60"/>
      <c r="CD260" s="60"/>
    </row>
    <row r="261" spans="1:90" s="63" customFormat="1">
      <c r="A261" s="233" t="s">
        <v>14</v>
      </c>
      <c r="B261" s="234">
        <v>5</v>
      </c>
      <c r="C261" s="235" t="s">
        <v>147</v>
      </c>
      <c r="D261" s="235" t="s">
        <v>151</v>
      </c>
      <c r="E261" s="73">
        <v>1.03</v>
      </c>
      <c r="F261" s="74" t="s">
        <v>27</v>
      </c>
      <c r="G261" s="79">
        <f>VLOOKUP(F261,GASTOS!$A$8:$E$19,4,FALSE)</f>
        <v>2.5</v>
      </c>
      <c r="H261" s="236">
        <f>H260+G261</f>
        <v>21</v>
      </c>
      <c r="I261" s="73">
        <f t="shared" si="197"/>
        <v>0.51991889999999996</v>
      </c>
      <c r="J261" s="237">
        <v>0.75</v>
      </c>
      <c r="K261" s="238">
        <f t="shared" si="198"/>
        <v>18.75</v>
      </c>
      <c r="L261" s="239">
        <f t="shared" si="199"/>
        <v>1.8829690411668096</v>
      </c>
      <c r="M261" s="240">
        <f t="shared" si="200"/>
        <v>0.36327886429472617</v>
      </c>
      <c r="N261" s="240">
        <f t="shared" si="201"/>
        <v>0.37417723022356797</v>
      </c>
      <c r="O261" s="245"/>
      <c r="P261" s="241"/>
      <c r="Q261" s="241"/>
      <c r="R261" s="245">
        <v>1</v>
      </c>
      <c r="S261" s="245"/>
      <c r="T261" s="245"/>
      <c r="U261" s="139">
        <v>1</v>
      </c>
      <c r="V261" s="74"/>
      <c r="W261" s="74"/>
      <c r="X261" s="74"/>
      <c r="Y261" s="74"/>
      <c r="Z261" s="241">
        <f>IF(J261=J262,0,0.25)</f>
        <v>0</v>
      </c>
      <c r="AA261" s="73">
        <f t="shared" si="202"/>
        <v>1.5</v>
      </c>
      <c r="AB261" s="240">
        <f t="shared" si="203"/>
        <v>0.54491829644208922</v>
      </c>
      <c r="AC261" s="240">
        <f t="shared" si="204"/>
        <v>0.91909552666565719</v>
      </c>
      <c r="AD261" s="250" t="e">
        <f t="shared" si="205"/>
        <v>#REF!</v>
      </c>
      <c r="AE261" s="72" t="e">
        <f t="shared" si="176"/>
        <v>#REF!</v>
      </c>
      <c r="AF261" s="135"/>
      <c r="AG261" s="242">
        <f t="shared" si="195"/>
        <v>5</v>
      </c>
      <c r="AH261" s="242" t="str">
        <f t="shared" si="196"/>
        <v>b2</v>
      </c>
      <c r="AI261" s="243">
        <f>VLOOKUP(K261,PERDIDAS!$A$10:$L$18,3,FALSE)</f>
        <v>0.7</v>
      </c>
      <c r="AJ261" s="243">
        <f>VLOOKUP(K261,PERDIDAS!$A$10:$M$18,4,FALSE)</f>
        <v>0.3</v>
      </c>
      <c r="AK261" s="243">
        <f>VLOOKUP(K261,PERDIDAS!$A$10:$M$18,5,FALSE)</f>
        <v>0.2</v>
      </c>
      <c r="AL261" s="243">
        <f>VLOOKUP(K261,PERDIDAS!$A$10:$M$18,6,FALSE)</f>
        <v>0.1</v>
      </c>
      <c r="AM261" s="243">
        <f>VLOOKUP(K261,PERDIDAS!$A$10:$M$18,7,FALSE)</f>
        <v>0.4</v>
      </c>
      <c r="AN261" s="243">
        <f>VLOOKUP(K261,PERDIDAS!$A$10:$M$18,8,FALSE)</f>
        <v>1.4</v>
      </c>
      <c r="AO261" s="243">
        <f>VLOOKUP(K261,PERDIDAS!$A$10:$M$18,9,FALSE)</f>
        <v>1.4</v>
      </c>
      <c r="AP261" s="243">
        <f>VLOOKUP(K261,PERDIDAS!$A$10:$M$18,10,FALSE)</f>
        <v>5.6</v>
      </c>
      <c r="AQ261" s="75">
        <f>VLOOKUP(K261,PERDIDAS!$A$10:$M$18,11,FALSE)</f>
        <v>0.5</v>
      </c>
      <c r="AR261" s="75">
        <f>VLOOKUP(K261,PERDIDAS!$A$10:$M$18,12,FALSE)</f>
        <v>1.6</v>
      </c>
      <c r="AS261" s="75">
        <f>VLOOKUP(K261,PERDIDAS!$A$10:$M$18,13,FALSE)</f>
        <v>2.4</v>
      </c>
      <c r="AT261" s="75">
        <f>VLOOKUP(K261,PERDIDAS!$A$10:$M$18,13,FALSE)</f>
        <v>2.4</v>
      </c>
      <c r="AX261" s="135"/>
      <c r="AY261" s="135"/>
      <c r="AZ261" s="135"/>
      <c r="BA261" s="135"/>
      <c r="BB261" s="135"/>
      <c r="BC261" s="135"/>
      <c r="BD261" s="135"/>
      <c r="BE261" s="135"/>
      <c r="BF261" s="135"/>
      <c r="BG261" s="135"/>
      <c r="BH261" s="135"/>
      <c r="BI261" s="135"/>
      <c r="BJ261" s="135"/>
      <c r="BK261" s="135"/>
      <c r="BN261" s="60"/>
      <c r="BO261" s="60"/>
      <c r="BP261" s="196"/>
      <c r="BQ261" s="62"/>
      <c r="BR261" s="62"/>
      <c r="BS261" s="62"/>
      <c r="BT261" s="62"/>
      <c r="BU261" s="62"/>
      <c r="BV261" s="62"/>
      <c r="BW261" s="60"/>
      <c r="BX261" s="60"/>
      <c r="BY261" s="60"/>
      <c r="BZ261" s="60"/>
      <c r="CA261" s="60"/>
      <c r="CB261" s="197"/>
      <c r="CC261" s="60"/>
      <c r="CD261" s="60"/>
    </row>
    <row r="262" spans="1:90" s="63" customFormat="1">
      <c r="A262" s="233" t="s">
        <v>14</v>
      </c>
      <c r="B262" s="234">
        <v>5</v>
      </c>
      <c r="C262" s="235" t="s">
        <v>151</v>
      </c>
      <c r="D262" s="235">
        <v>1</v>
      </c>
      <c r="E262" s="73">
        <f>0.46+1.95</f>
        <v>2.41</v>
      </c>
      <c r="F262" s="74" t="s">
        <v>27</v>
      </c>
      <c r="G262" s="79">
        <f>VLOOKUP(F262,GASTOS!$A$8:$E$19,4,FALSE)</f>
        <v>2.5</v>
      </c>
      <c r="H262" s="236">
        <f>+H261+G262</f>
        <v>23.5</v>
      </c>
      <c r="I262" s="73">
        <f t="shared" si="197"/>
        <v>0.56700652500000004</v>
      </c>
      <c r="J262" s="237">
        <v>0.75</v>
      </c>
      <c r="K262" s="238">
        <f t="shared" si="198"/>
        <v>18.75</v>
      </c>
      <c r="L262" s="239">
        <f t="shared" si="199"/>
        <v>2.0535043690748207</v>
      </c>
      <c r="M262" s="240">
        <f t="shared" si="200"/>
        <v>0.42757809144486503</v>
      </c>
      <c r="N262" s="240">
        <f t="shared" si="201"/>
        <v>1.0304632003821248</v>
      </c>
      <c r="O262" s="245">
        <v>1</v>
      </c>
      <c r="P262" s="241"/>
      <c r="Q262" s="241"/>
      <c r="R262" s="245">
        <v>1</v>
      </c>
      <c r="S262" s="245"/>
      <c r="T262" s="245"/>
      <c r="U262" s="139">
        <v>1</v>
      </c>
      <c r="V262" s="74"/>
      <c r="W262" s="74"/>
      <c r="X262" s="74"/>
      <c r="Y262" s="74"/>
      <c r="Z262" s="241">
        <f>IF(J262=J266,0,0.25)</f>
        <v>0</v>
      </c>
      <c r="AA262" s="73">
        <f t="shared" si="202"/>
        <v>2.1999999999999997</v>
      </c>
      <c r="AB262" s="240">
        <f t="shared" si="203"/>
        <v>0.94067180117870297</v>
      </c>
      <c r="AC262" s="240">
        <f t="shared" si="204"/>
        <v>1.9711350015608278</v>
      </c>
      <c r="AD262" s="250" t="e">
        <f>AD267-AC262</f>
        <v>#REF!</v>
      </c>
      <c r="AE262" s="72" t="e">
        <f t="shared" si="176"/>
        <v>#REF!</v>
      </c>
      <c r="AG262" s="242">
        <f t="shared" si="195"/>
        <v>5</v>
      </c>
      <c r="AH262" s="242" t="str">
        <f t="shared" si="196"/>
        <v>b3</v>
      </c>
      <c r="AI262" s="243">
        <f>VLOOKUP(K262,PERDIDAS!$A$10:$L$18,3,FALSE)</f>
        <v>0.7</v>
      </c>
      <c r="AJ262" s="243">
        <f>VLOOKUP(K262,PERDIDAS!$A$10:$M$18,4,FALSE)</f>
        <v>0.3</v>
      </c>
      <c r="AK262" s="243">
        <f>VLOOKUP(K262,PERDIDAS!$A$10:$M$18,5,FALSE)</f>
        <v>0.2</v>
      </c>
      <c r="AL262" s="243">
        <f>VLOOKUP(K262,PERDIDAS!$A$10:$M$18,6,FALSE)</f>
        <v>0.1</v>
      </c>
      <c r="AM262" s="243">
        <f>VLOOKUP(K262,PERDIDAS!$A$10:$M$18,7,FALSE)</f>
        <v>0.4</v>
      </c>
      <c r="AN262" s="243">
        <f>VLOOKUP(K262,PERDIDAS!$A$10:$M$18,8,FALSE)</f>
        <v>1.4</v>
      </c>
      <c r="AO262" s="243">
        <f>VLOOKUP(K262,PERDIDAS!$A$10:$M$18,9,FALSE)</f>
        <v>1.4</v>
      </c>
      <c r="AP262" s="243">
        <f>VLOOKUP(K262,PERDIDAS!$A$10:$M$18,10,FALSE)</f>
        <v>5.6</v>
      </c>
      <c r="AQ262" s="75">
        <f>VLOOKUP(K262,PERDIDAS!$A$10:$M$18,11,FALSE)</f>
        <v>0.5</v>
      </c>
      <c r="AR262" s="75">
        <f>VLOOKUP(K262,PERDIDAS!$A$10:$M$18,12,FALSE)</f>
        <v>1.6</v>
      </c>
      <c r="AS262" s="75">
        <f>VLOOKUP(K262,PERDIDAS!$A$10:$M$18,13,FALSE)</f>
        <v>2.4</v>
      </c>
      <c r="AT262" s="75">
        <f>VLOOKUP(K262,PERDIDAS!$A$10:$M$18,13,FALSE)</f>
        <v>2.4</v>
      </c>
      <c r="BN262" s="60"/>
      <c r="BO262" s="60"/>
      <c r="BP262" s="196"/>
      <c r="BQ262" s="62"/>
      <c r="BR262" s="62"/>
      <c r="BS262" s="62"/>
      <c r="BT262" s="62"/>
      <c r="BU262" s="62"/>
      <c r="BV262" s="62"/>
      <c r="BW262" s="60"/>
      <c r="BX262" s="60"/>
      <c r="BY262" s="60"/>
      <c r="BZ262" s="60"/>
      <c r="CA262" s="60"/>
      <c r="CB262" s="197"/>
      <c r="CC262" s="60"/>
      <c r="CD262" s="60"/>
    </row>
    <row r="263" spans="1:90" s="63" customFormat="1">
      <c r="A263" s="233" t="s">
        <v>14</v>
      </c>
      <c r="B263" s="234">
        <v>5</v>
      </c>
      <c r="C263" s="235" t="s">
        <v>143</v>
      </c>
      <c r="D263" s="235" t="s">
        <v>146</v>
      </c>
      <c r="E263" s="73">
        <f>0.3+0.9</f>
        <v>1.2</v>
      </c>
      <c r="F263" s="74" t="s">
        <v>32</v>
      </c>
      <c r="G263" s="79">
        <f>VLOOKUP(F263,GASTOS!$A$8:$E$19,4,FALSE)</f>
        <v>0.8</v>
      </c>
      <c r="H263" s="236">
        <f>+G263</f>
        <v>0.8</v>
      </c>
      <c r="I263" s="73">
        <f t="shared" si="197"/>
        <v>0.101346216</v>
      </c>
      <c r="J263" s="237">
        <v>0.5</v>
      </c>
      <c r="K263" s="238">
        <f t="shared" si="198"/>
        <v>12.5</v>
      </c>
      <c r="L263" s="239">
        <f t="shared" si="199"/>
        <v>0.82584326349101733</v>
      </c>
      <c r="M263" s="240">
        <f t="shared" si="200"/>
        <v>0.12153039797455252</v>
      </c>
      <c r="N263" s="240">
        <f t="shared" si="201"/>
        <v>0.14583647756946302</v>
      </c>
      <c r="O263" s="244">
        <v>2</v>
      </c>
      <c r="P263" s="75"/>
      <c r="Q263" s="75"/>
      <c r="R263" s="139"/>
      <c r="S263" s="139"/>
      <c r="T263" s="139"/>
      <c r="U263" s="139"/>
      <c r="V263" s="74"/>
      <c r="W263" s="74"/>
      <c r="X263" s="74"/>
      <c r="Y263" s="74"/>
      <c r="Z263" s="241">
        <f>IF(J263=J264,0,0.25)</f>
        <v>0</v>
      </c>
      <c r="AA263" s="73">
        <f t="shared" si="202"/>
        <v>1</v>
      </c>
      <c r="AB263" s="240">
        <f t="shared" si="203"/>
        <v>0.12153039797455252</v>
      </c>
      <c r="AC263" s="240">
        <f t="shared" si="204"/>
        <v>0.26736687554401556</v>
      </c>
      <c r="AD263" s="250" t="e">
        <f>AD264-AC263</f>
        <v>#REF!</v>
      </c>
      <c r="AE263" s="72" t="e">
        <f t="shared" si="176"/>
        <v>#REF!</v>
      </c>
      <c r="AG263" s="242">
        <f t="shared" si="195"/>
        <v>5</v>
      </c>
      <c r="AH263" s="242" t="str">
        <f t="shared" si="196"/>
        <v>a1</v>
      </c>
      <c r="AI263" s="243">
        <f>VLOOKUP(K263,PERDIDAS!$A$10:$L$18,3,FALSE)</f>
        <v>0.5</v>
      </c>
      <c r="AJ263" s="243">
        <f>VLOOKUP(K263,PERDIDAS!$A$10:$M$18,4,FALSE)</f>
        <v>0.2</v>
      </c>
      <c r="AK263" s="243">
        <f>VLOOKUP(K263,PERDIDAS!$A$10:$M$18,5,FALSE)</f>
        <v>0.2</v>
      </c>
      <c r="AL263" s="243">
        <f>VLOOKUP(K263,PERDIDAS!$A$10:$M$18,6,FALSE)</f>
        <v>0.1</v>
      </c>
      <c r="AM263" s="243">
        <f>VLOOKUP(K263,PERDIDAS!$A$10:$M$18,7,FALSE)</f>
        <v>0.3</v>
      </c>
      <c r="AN263" s="243">
        <f>VLOOKUP(K263,PERDIDAS!$A$10:$M$18,8,FALSE)</f>
        <v>1</v>
      </c>
      <c r="AO263" s="243">
        <f>VLOOKUP(K263,PERDIDAS!$A$10:$M$18,9,FALSE)</f>
        <v>1</v>
      </c>
      <c r="AP263" s="243">
        <f>VLOOKUP(K263,PERDIDAS!$A$10:$M$18,10,FALSE)</f>
        <v>3.6</v>
      </c>
      <c r="AQ263" s="75">
        <f>VLOOKUP(K263,PERDIDAS!$A$10:$M$18,11,FALSE)</f>
        <v>0.4</v>
      </c>
      <c r="AR263" s="75">
        <f>VLOOKUP(K263,PERDIDAS!$A$10:$M$18,12,FALSE)</f>
        <v>1.1000000000000001</v>
      </c>
      <c r="AS263" s="75">
        <f>VLOOKUP(K263,PERDIDAS!$A$10:$M$18,13,FALSE)</f>
        <v>1.6</v>
      </c>
      <c r="AT263" s="75">
        <f>VLOOKUP(K263,PERDIDAS!$A$10:$M$18,13,FALSE)</f>
        <v>1.6</v>
      </c>
      <c r="BN263" s="60"/>
      <c r="BO263" s="60"/>
      <c r="BP263" s="196"/>
      <c r="BQ263" s="62"/>
      <c r="BR263" s="60"/>
      <c r="BS263" s="60"/>
      <c r="BT263" s="60"/>
      <c r="BU263" s="60"/>
      <c r="BV263" s="60"/>
      <c r="BW263" s="60"/>
      <c r="BX263" s="60"/>
      <c r="BY263" s="60"/>
      <c r="BZ263" s="60"/>
      <c r="CA263" s="60"/>
      <c r="CB263" s="197"/>
      <c r="CC263" s="60"/>
      <c r="CD263" s="60"/>
    </row>
    <row r="264" spans="1:90" s="63" customFormat="1">
      <c r="A264" s="233" t="s">
        <v>14</v>
      </c>
      <c r="B264" s="234">
        <v>5</v>
      </c>
      <c r="C264" s="235" t="s">
        <v>146</v>
      </c>
      <c r="D264" s="235" t="s">
        <v>149</v>
      </c>
      <c r="E264" s="73">
        <f>0.3+0.9</f>
        <v>1.2</v>
      </c>
      <c r="F264" s="75" t="s">
        <v>32</v>
      </c>
      <c r="G264" s="79">
        <f>VLOOKUP(F264,GASTOS!$A$8:$E$19,4,FALSE)</f>
        <v>0.8</v>
      </c>
      <c r="H264" s="236">
        <f>H263+G264</f>
        <v>1.6</v>
      </c>
      <c r="I264" s="73">
        <f t="shared" si="197"/>
        <v>0.11921306399999999</v>
      </c>
      <c r="J264" s="237">
        <v>0.5</v>
      </c>
      <c r="K264" s="238">
        <f t="shared" si="198"/>
        <v>12.5</v>
      </c>
      <c r="L264" s="239">
        <f t="shared" si="199"/>
        <v>0.97143543893660034</v>
      </c>
      <c r="M264" s="240">
        <f t="shared" si="200"/>
        <v>0.16490523109289332</v>
      </c>
      <c r="N264" s="240">
        <f t="shared" si="201"/>
        <v>0.19788627731147199</v>
      </c>
      <c r="O264" s="244">
        <v>1</v>
      </c>
      <c r="P264" s="75"/>
      <c r="Q264" s="75"/>
      <c r="R264" s="139"/>
      <c r="S264" s="139"/>
      <c r="T264" s="139"/>
      <c r="U264" s="139">
        <v>1</v>
      </c>
      <c r="V264" s="75"/>
      <c r="W264" s="75"/>
      <c r="X264" s="75"/>
      <c r="Y264" s="75"/>
      <c r="Z264" s="241">
        <f>IF(J264=J265,0,0.25)</f>
        <v>0</v>
      </c>
      <c r="AA264" s="73">
        <f t="shared" si="202"/>
        <v>1.5</v>
      </c>
      <c r="AB264" s="240">
        <f t="shared" si="203"/>
        <v>0.24735784663933996</v>
      </c>
      <c r="AC264" s="240">
        <f t="shared" si="204"/>
        <v>0.44524412395081192</v>
      </c>
      <c r="AD264" s="250" t="e">
        <f>AD265-AC264</f>
        <v>#REF!</v>
      </c>
      <c r="AE264" s="72" t="e">
        <f t="shared" si="176"/>
        <v>#REF!</v>
      </c>
      <c r="AG264" s="242">
        <f t="shared" si="195"/>
        <v>5</v>
      </c>
      <c r="AH264" s="242" t="str">
        <f t="shared" si="196"/>
        <v>a2</v>
      </c>
      <c r="AI264" s="243">
        <f>VLOOKUP(K264,PERDIDAS!$A$10:$L$18,3,FALSE)</f>
        <v>0.5</v>
      </c>
      <c r="AJ264" s="243">
        <f>VLOOKUP(K264,PERDIDAS!$A$10:$M$18,4,FALSE)</f>
        <v>0.2</v>
      </c>
      <c r="AK264" s="243">
        <f>VLOOKUP(K264,PERDIDAS!$A$10:$M$18,5,FALSE)</f>
        <v>0.2</v>
      </c>
      <c r="AL264" s="243">
        <f>VLOOKUP(K264,PERDIDAS!$A$10:$M$18,6,FALSE)</f>
        <v>0.1</v>
      </c>
      <c r="AM264" s="243">
        <f>VLOOKUP(K264,PERDIDAS!$A$10:$M$18,7,FALSE)</f>
        <v>0.3</v>
      </c>
      <c r="AN264" s="243">
        <f>VLOOKUP(K264,PERDIDAS!$A$10:$M$18,8,FALSE)</f>
        <v>1</v>
      </c>
      <c r="AO264" s="243">
        <f>VLOOKUP(K264,PERDIDAS!$A$10:$M$18,9,FALSE)</f>
        <v>1</v>
      </c>
      <c r="AP264" s="243">
        <f>VLOOKUP(K264,PERDIDAS!$A$10:$M$18,10,FALSE)</f>
        <v>3.6</v>
      </c>
      <c r="AQ264" s="75">
        <f>VLOOKUP(K264,PERDIDAS!$A$10:$M$18,11,FALSE)</f>
        <v>0.4</v>
      </c>
      <c r="AR264" s="75">
        <f>VLOOKUP(K264,PERDIDAS!$A$10:$M$18,12,FALSE)</f>
        <v>1.1000000000000001</v>
      </c>
      <c r="AS264" s="75">
        <f>VLOOKUP(K264,PERDIDAS!$A$10:$M$18,13,FALSE)</f>
        <v>1.6</v>
      </c>
      <c r="AT264" s="75">
        <f>VLOOKUP(K264,PERDIDAS!$A$10:$M$18,13,FALSE)</f>
        <v>1.6</v>
      </c>
      <c r="BN264" s="60"/>
      <c r="BO264" s="60"/>
      <c r="BP264" s="196"/>
      <c r="BQ264" s="62"/>
      <c r="BR264" s="60"/>
      <c r="BS264" s="60"/>
      <c r="BT264" s="60"/>
      <c r="BU264" s="60"/>
      <c r="BV264" s="60"/>
      <c r="BW264" s="60"/>
      <c r="BX264" s="60"/>
      <c r="BY264" s="60"/>
      <c r="BZ264" s="60"/>
      <c r="CA264" s="60"/>
      <c r="CB264" s="197"/>
      <c r="CC264" s="60"/>
      <c r="CD264" s="60"/>
      <c r="CE264" s="60"/>
      <c r="CF264" s="60"/>
      <c r="CG264" s="60"/>
      <c r="CH264" s="60"/>
      <c r="CI264" s="60"/>
      <c r="CJ264" s="60"/>
      <c r="CK264" s="60"/>
      <c r="CL264" s="60"/>
    </row>
    <row r="265" spans="1:90" s="63" customFormat="1">
      <c r="A265" s="233" t="s">
        <v>14</v>
      </c>
      <c r="B265" s="234">
        <v>5</v>
      </c>
      <c r="C265" s="75" t="s">
        <v>149</v>
      </c>
      <c r="D265" s="75" t="s">
        <v>152</v>
      </c>
      <c r="E265" s="73">
        <f>0.3+0.9</f>
        <v>1.2</v>
      </c>
      <c r="F265" s="75" t="s">
        <v>32</v>
      </c>
      <c r="G265" s="79">
        <f>VLOOKUP(F265,GASTOS!$A$8:$E$19,4,FALSE)</f>
        <v>0.8</v>
      </c>
      <c r="H265" s="236">
        <f>+H264+G265</f>
        <v>2.4000000000000004</v>
      </c>
      <c r="I265" s="73">
        <f t="shared" si="197"/>
        <v>0.13697354400000003</v>
      </c>
      <c r="J265" s="237">
        <v>0.5</v>
      </c>
      <c r="K265" s="238">
        <f t="shared" si="198"/>
        <v>12.5</v>
      </c>
      <c r="L265" s="239">
        <f t="shared" si="199"/>
        <v>1.1161608499412594</v>
      </c>
      <c r="M265" s="240">
        <f t="shared" si="200"/>
        <v>0.21409399306770288</v>
      </c>
      <c r="N265" s="240">
        <f t="shared" si="201"/>
        <v>0.25691279168124342</v>
      </c>
      <c r="O265" s="244">
        <v>1</v>
      </c>
      <c r="P265" s="75"/>
      <c r="Q265" s="75"/>
      <c r="R265" s="139"/>
      <c r="S265" s="139"/>
      <c r="T265" s="139"/>
      <c r="U265" s="139">
        <v>1</v>
      </c>
      <c r="V265" s="75"/>
      <c r="W265" s="75"/>
      <c r="X265" s="75"/>
      <c r="Y265" s="75"/>
      <c r="Z265" s="241">
        <f>IF(J265=J266,0,0.25)</f>
        <v>0.25</v>
      </c>
      <c r="AA265" s="73">
        <f t="shared" si="202"/>
        <v>1.75</v>
      </c>
      <c r="AB265" s="240">
        <f t="shared" si="203"/>
        <v>0.37466448786848006</v>
      </c>
      <c r="AC265" s="240">
        <f t="shared" si="204"/>
        <v>0.63157727954972342</v>
      </c>
      <c r="AD265" s="251" t="e">
        <f>AD266-AC265</f>
        <v>#REF!</v>
      </c>
      <c r="AE265" s="72" t="e">
        <f t="shared" si="176"/>
        <v>#REF!</v>
      </c>
      <c r="AG265" s="242">
        <f t="shared" si="195"/>
        <v>5</v>
      </c>
      <c r="AH265" s="242" t="str">
        <f t="shared" si="196"/>
        <v>a3</v>
      </c>
      <c r="AI265" s="243">
        <f>VLOOKUP(K265,PERDIDAS!$A$10:$L$18,3,FALSE)</f>
        <v>0.5</v>
      </c>
      <c r="AJ265" s="243">
        <f>VLOOKUP(K265,PERDIDAS!$A$10:$M$18,4,FALSE)</f>
        <v>0.2</v>
      </c>
      <c r="AK265" s="243">
        <f>VLOOKUP(K265,PERDIDAS!$A$10:$M$18,5,FALSE)</f>
        <v>0.2</v>
      </c>
      <c r="AL265" s="243">
        <f>VLOOKUP(K265,PERDIDAS!$A$10:$M$18,6,FALSE)</f>
        <v>0.1</v>
      </c>
      <c r="AM265" s="243">
        <f>VLOOKUP(K265,PERDIDAS!$A$10:$M$18,7,FALSE)</f>
        <v>0.3</v>
      </c>
      <c r="AN265" s="243">
        <f>VLOOKUP(K265,PERDIDAS!$A$10:$M$18,8,FALSE)</f>
        <v>1</v>
      </c>
      <c r="AO265" s="243">
        <f>VLOOKUP(K265,PERDIDAS!$A$10:$M$18,9,FALSE)</f>
        <v>1</v>
      </c>
      <c r="AP265" s="243">
        <f>VLOOKUP(K265,PERDIDAS!$A$10:$M$18,10,FALSE)</f>
        <v>3.6</v>
      </c>
      <c r="AQ265" s="75">
        <f>VLOOKUP(K265,PERDIDAS!$A$10:$M$18,11,FALSE)</f>
        <v>0.4</v>
      </c>
      <c r="AR265" s="75">
        <f>VLOOKUP(K265,PERDIDAS!$A$10:$M$18,12,FALSE)</f>
        <v>1.1000000000000001</v>
      </c>
      <c r="AS265" s="75">
        <f>VLOOKUP(K265,PERDIDAS!$A$10:$M$18,13,FALSE)</f>
        <v>1.6</v>
      </c>
      <c r="AT265" s="75">
        <f>VLOOKUP(K265,PERDIDAS!$A$10:$M$18,13,FALSE)</f>
        <v>1.6</v>
      </c>
      <c r="BN265" s="60"/>
      <c r="BO265" s="60"/>
      <c r="BP265" s="196"/>
      <c r="BQ265" s="62"/>
      <c r="BR265" s="60"/>
      <c r="BS265" s="60"/>
      <c r="BT265" s="60"/>
      <c r="BU265" s="60"/>
      <c r="BV265" s="60"/>
      <c r="BW265" s="60"/>
      <c r="BX265" s="60"/>
      <c r="BY265" s="60"/>
      <c r="BZ265" s="60"/>
      <c r="CA265" s="60"/>
      <c r="CB265" s="197"/>
      <c r="CC265" s="60"/>
      <c r="CD265" s="60"/>
      <c r="CE265" s="60"/>
      <c r="CF265" s="60"/>
      <c r="CG265" s="60"/>
      <c r="CH265" s="60"/>
      <c r="CI265" s="60"/>
      <c r="CJ265" s="60"/>
      <c r="CK265" s="60"/>
      <c r="CL265" s="60"/>
    </row>
    <row r="266" spans="1:90" s="63" customFormat="1">
      <c r="A266" s="233" t="s">
        <v>14</v>
      </c>
      <c r="B266" s="234">
        <v>5</v>
      </c>
      <c r="C266" s="235" t="s">
        <v>152</v>
      </c>
      <c r="D266" s="235">
        <v>1</v>
      </c>
      <c r="E266" s="73">
        <f>0.44+1.95</f>
        <v>2.39</v>
      </c>
      <c r="F266" s="74" t="s">
        <v>32</v>
      </c>
      <c r="G266" s="79">
        <f>VLOOKUP(F266,GASTOS!$A$8:$E$19,4,FALSE)</f>
        <v>0.8</v>
      </c>
      <c r="H266" s="236">
        <f>+H265+G266</f>
        <v>3.2</v>
      </c>
      <c r="I266" s="73">
        <f t="shared" si="197"/>
        <v>0.15462765600000003</v>
      </c>
      <c r="J266" s="237">
        <v>0.75</v>
      </c>
      <c r="K266" s="238">
        <f t="shared" si="198"/>
        <v>18.75</v>
      </c>
      <c r="L266" s="239">
        <f t="shared" si="199"/>
        <v>0.56000866511333081</v>
      </c>
      <c r="M266" s="240">
        <f t="shared" si="200"/>
        <v>3.7179117103888958E-2</v>
      </c>
      <c r="N266" s="240">
        <f t="shared" si="201"/>
        <v>8.8858089878294619E-2</v>
      </c>
      <c r="O266" s="244">
        <v>2</v>
      </c>
      <c r="P266" s="75"/>
      <c r="Q266" s="75"/>
      <c r="R266" s="139">
        <v>1</v>
      </c>
      <c r="S266" s="139"/>
      <c r="T266" s="139"/>
      <c r="U266" s="139">
        <v>1</v>
      </c>
      <c r="V266" s="74"/>
      <c r="W266" s="74"/>
      <c r="X266" s="74"/>
      <c r="Y266" s="74"/>
      <c r="Z266" s="241">
        <f>IF(J266=J267,0,0.25)</f>
        <v>0</v>
      </c>
      <c r="AA266" s="73">
        <f t="shared" si="202"/>
        <v>2.9</v>
      </c>
      <c r="AB266" s="240">
        <f t="shared" si="203"/>
        <v>0.10781943960127797</v>
      </c>
      <c r="AC266" s="240">
        <f t="shared" si="204"/>
        <v>0.19667752947957259</v>
      </c>
      <c r="AD266" s="250" t="e">
        <f>AD267-AC266</f>
        <v>#REF!</v>
      </c>
      <c r="AE266" s="72" t="e">
        <f t="shared" si="176"/>
        <v>#REF!</v>
      </c>
      <c r="AG266" s="242">
        <f t="shared" si="195"/>
        <v>5</v>
      </c>
      <c r="AH266" s="242" t="str">
        <f t="shared" si="196"/>
        <v>a4</v>
      </c>
      <c r="AI266" s="243">
        <f>VLOOKUP(K266,PERDIDAS!$A$10:$L$18,3,FALSE)</f>
        <v>0.7</v>
      </c>
      <c r="AJ266" s="243">
        <f>VLOOKUP(K266,PERDIDAS!$A$10:$M$18,4,FALSE)</f>
        <v>0.3</v>
      </c>
      <c r="AK266" s="243">
        <f>VLOOKUP(K266,PERDIDAS!$A$10:$M$18,5,FALSE)</f>
        <v>0.2</v>
      </c>
      <c r="AL266" s="243">
        <f>VLOOKUP(K266,PERDIDAS!$A$10:$M$18,6,FALSE)</f>
        <v>0.1</v>
      </c>
      <c r="AM266" s="243">
        <f>VLOOKUP(K266,PERDIDAS!$A$10:$M$18,7,FALSE)</f>
        <v>0.4</v>
      </c>
      <c r="AN266" s="243">
        <f>VLOOKUP(K266,PERDIDAS!$A$10:$M$18,8,FALSE)</f>
        <v>1.4</v>
      </c>
      <c r="AO266" s="243">
        <f>VLOOKUP(K266,PERDIDAS!$A$10:$M$18,9,FALSE)</f>
        <v>1.4</v>
      </c>
      <c r="AP266" s="243">
        <f>VLOOKUP(K266,PERDIDAS!$A$10:$M$18,10,FALSE)</f>
        <v>5.6</v>
      </c>
      <c r="AQ266" s="75">
        <f>VLOOKUP(K266,PERDIDAS!$A$10:$M$18,11,FALSE)</f>
        <v>0.5</v>
      </c>
      <c r="AR266" s="75">
        <f>VLOOKUP(K266,PERDIDAS!$A$10:$M$18,12,FALSE)</f>
        <v>1.6</v>
      </c>
      <c r="AS266" s="75">
        <f>VLOOKUP(K266,PERDIDAS!$A$10:$M$18,13,FALSE)</f>
        <v>2.4</v>
      </c>
      <c r="AT266" s="75">
        <f>VLOOKUP(K266,PERDIDAS!$A$10:$M$18,13,FALSE)</f>
        <v>2.4</v>
      </c>
      <c r="BN266" s="60"/>
      <c r="BO266" s="60"/>
      <c r="BP266" s="196"/>
      <c r="BQ266" s="62"/>
      <c r="BR266" s="60"/>
      <c r="BS266" s="60"/>
      <c r="BT266" s="60"/>
      <c r="BU266" s="60"/>
      <c r="BV266" s="60"/>
      <c r="BW266" s="60"/>
      <c r="BX266" s="60"/>
      <c r="BY266" s="60"/>
      <c r="BZ266" s="60"/>
      <c r="CA266" s="60"/>
      <c r="CB266" s="197"/>
      <c r="CC266" s="60"/>
      <c r="CD266" s="60"/>
    </row>
    <row r="267" spans="1:90" s="63" customFormat="1">
      <c r="A267" s="233" t="s">
        <v>14</v>
      </c>
      <c r="B267" s="234">
        <v>5</v>
      </c>
      <c r="C267" s="235">
        <v>1</v>
      </c>
      <c r="D267" s="235" t="s">
        <v>281</v>
      </c>
      <c r="E267" s="73">
        <v>0.2</v>
      </c>
      <c r="F267" s="75" t="s">
        <v>394</v>
      </c>
      <c r="G267" s="79">
        <f>VLOOKUP(F267,GASTOS!$A$8:$E$19,4,FALSE)</f>
        <v>0</v>
      </c>
      <c r="H267" s="236">
        <f>H266+G267+H262</f>
        <v>26.7</v>
      </c>
      <c r="I267" s="73">
        <f t="shared" si="197"/>
        <v>0.62576294099999996</v>
      </c>
      <c r="J267" s="237">
        <v>0.75</v>
      </c>
      <c r="K267" s="238">
        <f t="shared" si="198"/>
        <v>18.75</v>
      </c>
      <c r="L267" s="239">
        <f t="shared" si="199"/>
        <v>2.2663000806712219</v>
      </c>
      <c r="M267" s="240">
        <f t="shared" si="200"/>
        <v>0.51464475377775609</v>
      </c>
      <c r="N267" s="240">
        <f t="shared" si="201"/>
        <v>0.10292895075555122</v>
      </c>
      <c r="O267" s="244"/>
      <c r="P267" s="75"/>
      <c r="Q267" s="75"/>
      <c r="R267" s="139"/>
      <c r="S267" s="139"/>
      <c r="T267" s="139"/>
      <c r="U267" s="139">
        <v>1</v>
      </c>
      <c r="V267" s="75"/>
      <c r="W267" s="75"/>
      <c r="X267" s="75"/>
      <c r="Y267" s="75"/>
      <c r="Z267" s="241">
        <f>IF(J267=J268,0,0.25)</f>
        <v>0.25</v>
      </c>
      <c r="AA267" s="73">
        <f t="shared" si="202"/>
        <v>1.65</v>
      </c>
      <c r="AB267" s="240">
        <f t="shared" si="203"/>
        <v>0.84916384373329745</v>
      </c>
      <c r="AC267" s="240">
        <f t="shared" si="204"/>
        <v>0.95209279448884865</v>
      </c>
      <c r="AD267" s="250" t="e">
        <f>AD268-AC267</f>
        <v>#REF!</v>
      </c>
      <c r="AE267" s="72" t="e">
        <f t="shared" si="176"/>
        <v>#REF!</v>
      </c>
      <c r="AG267" s="242">
        <f t="shared" si="195"/>
        <v>5</v>
      </c>
      <c r="AH267" s="242">
        <f t="shared" si="196"/>
        <v>1</v>
      </c>
      <c r="AI267" s="243">
        <f>VLOOKUP(K267,PERDIDAS!$A$10:$L$18,3,FALSE)</f>
        <v>0.7</v>
      </c>
      <c r="AJ267" s="243">
        <f>VLOOKUP(K267,PERDIDAS!$A$10:$M$18,4,FALSE)</f>
        <v>0.3</v>
      </c>
      <c r="AK267" s="243">
        <f>VLOOKUP(K267,PERDIDAS!$A$10:$M$18,5,FALSE)</f>
        <v>0.2</v>
      </c>
      <c r="AL267" s="243">
        <f>VLOOKUP(K267,PERDIDAS!$A$10:$M$18,6,FALSE)</f>
        <v>0.1</v>
      </c>
      <c r="AM267" s="243">
        <f>VLOOKUP(K267,PERDIDAS!$A$10:$M$18,7,FALSE)</f>
        <v>0.4</v>
      </c>
      <c r="AN267" s="243">
        <f>VLOOKUP(K267,PERDIDAS!$A$10:$M$18,8,FALSE)</f>
        <v>1.4</v>
      </c>
      <c r="AO267" s="243">
        <f>VLOOKUP(K267,PERDIDAS!$A$10:$M$18,9,FALSE)</f>
        <v>1.4</v>
      </c>
      <c r="AP267" s="243">
        <f>VLOOKUP(K267,PERDIDAS!$A$10:$M$18,10,FALSE)</f>
        <v>5.6</v>
      </c>
      <c r="AQ267" s="75">
        <f>VLOOKUP(K267,PERDIDAS!$A$10:$M$18,11,FALSE)</f>
        <v>0.5</v>
      </c>
      <c r="AR267" s="75">
        <f>VLOOKUP(K267,PERDIDAS!$A$10:$M$18,12,FALSE)</f>
        <v>1.6</v>
      </c>
      <c r="AS267" s="75">
        <f>VLOOKUP(K267,PERDIDAS!$A$10:$M$18,13,FALSE)</f>
        <v>2.4</v>
      </c>
      <c r="AT267" s="75">
        <f>VLOOKUP(K267,PERDIDAS!$A$10:$M$18,13,FALSE)</f>
        <v>2.4</v>
      </c>
      <c r="BN267" s="60"/>
      <c r="BO267" s="60"/>
      <c r="BP267" s="196"/>
      <c r="BQ267" s="62"/>
      <c r="BR267" s="60"/>
      <c r="BS267" s="60"/>
      <c r="BT267" s="60"/>
      <c r="BU267" s="60"/>
      <c r="BV267" s="60"/>
      <c r="BW267" s="60"/>
      <c r="BX267" s="60"/>
      <c r="BY267" s="60"/>
      <c r="BZ267" s="60"/>
      <c r="CA267" s="60"/>
      <c r="CB267" s="197"/>
      <c r="CC267" s="60"/>
      <c r="CD267" s="60"/>
      <c r="CE267" s="60"/>
      <c r="CF267" s="60"/>
      <c r="CG267" s="60"/>
      <c r="CH267" s="60"/>
      <c r="CI267" s="60"/>
      <c r="CJ267" s="60"/>
      <c r="CK267" s="60"/>
      <c r="CL267" s="60"/>
    </row>
    <row r="268" spans="1:90" s="63" customFormat="1">
      <c r="A268" s="206"/>
      <c r="B268" s="207"/>
      <c r="C268" s="200"/>
      <c r="D268" s="200"/>
      <c r="E268" s="200"/>
      <c r="F268" s="200"/>
      <c r="G268" s="79" t="e">
        <f>VLOOKUP(F268,GASTOS!$A$8:$E$19,4,FALSE)</f>
        <v>#N/A</v>
      </c>
      <c r="H268" s="211"/>
      <c r="I268" s="209"/>
      <c r="J268" s="212"/>
      <c r="K268" s="213"/>
      <c r="L268" s="214"/>
      <c r="M268" s="215"/>
      <c r="N268" s="215"/>
      <c r="O268" s="211"/>
      <c r="P268" s="200"/>
      <c r="Q268" s="200"/>
      <c r="R268" s="200"/>
      <c r="S268" s="200"/>
      <c r="T268" s="200"/>
      <c r="U268" s="200"/>
      <c r="V268" s="200"/>
      <c r="W268" s="200"/>
      <c r="X268" s="200"/>
      <c r="Y268" s="200"/>
      <c r="Z268" s="201"/>
      <c r="AA268" s="209"/>
      <c r="AB268" s="215"/>
      <c r="AC268" s="215"/>
      <c r="AD268" s="252" t="e">
        <f>COLUMNAS!#REF!</f>
        <v>#REF!</v>
      </c>
      <c r="AE268" s="63" t="e">
        <f t="shared" si="176"/>
        <v>#REF!</v>
      </c>
      <c r="AG268" s="198"/>
      <c r="AH268" s="198"/>
      <c r="AI268" s="199"/>
      <c r="AJ268" s="199"/>
      <c r="AK268" s="199"/>
      <c r="AL268" s="199"/>
      <c r="AM268" s="199"/>
      <c r="AN268" s="199"/>
      <c r="AO268" s="199"/>
      <c r="AP268" s="199"/>
      <c r="AQ268" s="200"/>
      <c r="AR268" s="200"/>
      <c r="AS268" s="200"/>
      <c r="AT268" s="200"/>
      <c r="BN268" s="60"/>
      <c r="BO268" s="60"/>
      <c r="BP268" s="196"/>
      <c r="BQ268" s="62"/>
      <c r="BR268" s="60"/>
      <c r="BS268" s="60"/>
      <c r="BT268" s="60"/>
      <c r="BU268" s="60"/>
      <c r="BV268" s="60"/>
      <c r="BW268" s="60"/>
      <c r="BX268" s="60"/>
      <c r="BY268" s="60"/>
      <c r="BZ268" s="60"/>
      <c r="CA268" s="60"/>
      <c r="CB268" s="197"/>
      <c r="CC268" s="60"/>
      <c r="CD268" s="60"/>
      <c r="CE268" s="60"/>
      <c r="CF268" s="60"/>
      <c r="CG268" s="60"/>
      <c r="CH268" s="60"/>
      <c r="CI268" s="60"/>
      <c r="CJ268" s="60"/>
      <c r="CK268" s="60"/>
      <c r="CL268" s="60"/>
    </row>
    <row r="269" spans="1:90" s="63" customFormat="1">
      <c r="A269" s="233" t="s">
        <v>14</v>
      </c>
      <c r="B269" s="234">
        <v>6</v>
      </c>
      <c r="C269" s="235" t="s">
        <v>145</v>
      </c>
      <c r="D269" s="235" t="s">
        <v>148</v>
      </c>
      <c r="E269" s="73">
        <f>0.3+0.6</f>
        <v>0.89999999999999991</v>
      </c>
      <c r="F269" s="75" t="s">
        <v>95</v>
      </c>
      <c r="G269" s="79">
        <f>VLOOKUP(F269,GASTOS!$A$8:$E$19,4,FALSE)</f>
        <v>4</v>
      </c>
      <c r="H269" s="236">
        <f>+G269</f>
        <v>4</v>
      </c>
      <c r="I269" s="73">
        <f t="shared" ref="I269:I280" si="206">IF(H269&lt;100,0.083373+0.022533*H269-0.0000831*H269^2,0)</f>
        <v>0.17217540000000003</v>
      </c>
      <c r="J269" s="237">
        <v>0.5</v>
      </c>
      <c r="K269" s="238">
        <f t="shared" ref="K269:K280" si="207">+J269*2.5*10</f>
        <v>12.5</v>
      </c>
      <c r="L269" s="239">
        <f t="shared" ref="L269:L280" si="208">(I269/1000)/((PI()*(K269/1000)^2)/4)</f>
        <v>1.4030113786278051</v>
      </c>
      <c r="M269" s="240">
        <f t="shared" ref="M269:M280" si="209">0.0020233*((I269/1000)^1.8797/(K269/1000)^4.8797)</f>
        <v>0.32909657984041624</v>
      </c>
      <c r="N269" s="240">
        <f t="shared" ref="N269:N280" si="210">M269*E269</f>
        <v>0.29618692185637457</v>
      </c>
      <c r="O269" s="245">
        <v>2</v>
      </c>
      <c r="P269" s="241"/>
      <c r="Q269" s="241"/>
      <c r="R269" s="245"/>
      <c r="S269" s="245"/>
      <c r="T269" s="245"/>
      <c r="U269" s="245"/>
      <c r="V269" s="74"/>
      <c r="W269" s="74"/>
      <c r="X269" s="74"/>
      <c r="Y269" s="74"/>
      <c r="Z269" s="241">
        <f>IF(J269=J270,0,0.25)</f>
        <v>0</v>
      </c>
      <c r="AA269" s="73">
        <f t="shared" ref="AA269:AA280" si="211">O269*AI269+P269*AJ269+Q269*AK269+R269*AL269+S269*AM269+T269*AN269+U269*AO269+V269*AP269+W269*AQ269+X269*AR269+Y269*AS269+Z269</f>
        <v>1</v>
      </c>
      <c r="AB269" s="240">
        <f t="shared" ref="AB269:AB280" si="212">AA269*M269</f>
        <v>0.32909657984041624</v>
      </c>
      <c r="AC269" s="240">
        <f t="shared" ref="AC269:AC280" si="213">AB269+N269</f>
        <v>0.62528350169679081</v>
      </c>
      <c r="AD269" s="250" t="e">
        <f t="shared" ref="AD269:AD274" si="214">AD270-AC269</f>
        <v>#REF!</v>
      </c>
      <c r="AE269" s="72" t="e">
        <f t="shared" si="176"/>
        <v>#REF!</v>
      </c>
      <c r="AG269" s="242">
        <f t="shared" si="195"/>
        <v>6</v>
      </c>
      <c r="AH269" s="242" t="str">
        <f t="shared" si="196"/>
        <v>c1</v>
      </c>
      <c r="AI269" s="243">
        <f>VLOOKUP(K269,PERDIDAS!$A$10:$L$18,3,FALSE)</f>
        <v>0.5</v>
      </c>
      <c r="AJ269" s="243">
        <f>VLOOKUP(K269,PERDIDAS!$A$10:$M$18,4,FALSE)</f>
        <v>0.2</v>
      </c>
      <c r="AK269" s="243">
        <f>VLOOKUP(K269,PERDIDAS!$A$10:$M$18,5,FALSE)</f>
        <v>0.2</v>
      </c>
      <c r="AL269" s="243">
        <f>VLOOKUP(K269,PERDIDAS!$A$10:$M$18,6,FALSE)</f>
        <v>0.1</v>
      </c>
      <c r="AM269" s="243">
        <f>VLOOKUP(K269,PERDIDAS!$A$10:$M$18,7,FALSE)</f>
        <v>0.3</v>
      </c>
      <c r="AN269" s="243">
        <f>VLOOKUP(K269,PERDIDAS!$A$10:$M$18,8,FALSE)</f>
        <v>1</v>
      </c>
      <c r="AO269" s="243">
        <f>VLOOKUP(K269,PERDIDAS!$A$10:$M$18,9,FALSE)</f>
        <v>1</v>
      </c>
      <c r="AP269" s="243">
        <f>VLOOKUP(K269,PERDIDAS!$A$10:$M$18,10,FALSE)</f>
        <v>3.6</v>
      </c>
      <c r="AQ269" s="75">
        <f>VLOOKUP(K269,PERDIDAS!$A$10:$M$18,11,FALSE)</f>
        <v>0.4</v>
      </c>
      <c r="AR269" s="75">
        <f>VLOOKUP(K269,PERDIDAS!$A$10:$M$18,12,FALSE)</f>
        <v>1.1000000000000001</v>
      </c>
      <c r="AS269" s="75">
        <f>VLOOKUP(K269,PERDIDAS!$A$10:$M$18,13,FALSE)</f>
        <v>1.6</v>
      </c>
      <c r="AT269" s="75">
        <f>VLOOKUP(K269,PERDIDAS!$A$10:$M$18,13,FALSE)</f>
        <v>1.6</v>
      </c>
      <c r="BN269" s="60"/>
      <c r="BO269" s="60"/>
      <c r="BP269" s="196"/>
      <c r="BQ269" s="62"/>
      <c r="BR269" s="62"/>
      <c r="BS269" s="62"/>
      <c r="BT269" s="62"/>
      <c r="BU269" s="62"/>
      <c r="BV269" s="62"/>
      <c r="BW269" s="62"/>
      <c r="BX269" s="62"/>
      <c r="BY269" s="60"/>
      <c r="BZ269" s="60"/>
      <c r="CA269" s="60"/>
      <c r="CB269" s="197"/>
      <c r="CC269" s="60"/>
      <c r="CD269" s="60"/>
    </row>
    <row r="270" spans="1:90" s="63" customFormat="1">
      <c r="A270" s="233" t="s">
        <v>14</v>
      </c>
      <c r="B270" s="234">
        <v>6</v>
      </c>
      <c r="C270" s="75" t="s">
        <v>148</v>
      </c>
      <c r="D270" s="75" t="s">
        <v>150</v>
      </c>
      <c r="E270" s="73">
        <f>0.3+0.6</f>
        <v>0.89999999999999991</v>
      </c>
      <c r="F270" s="74" t="s">
        <v>95</v>
      </c>
      <c r="G270" s="79">
        <f>VLOOKUP(F270,GASTOS!$A$8:$E$19,4,FALSE)</f>
        <v>4</v>
      </c>
      <c r="H270" s="236">
        <f>+H269+G270</f>
        <v>8</v>
      </c>
      <c r="I270" s="73">
        <f t="shared" si="206"/>
        <v>0.25831860000000001</v>
      </c>
      <c r="J270" s="237">
        <v>0.5</v>
      </c>
      <c r="K270" s="238">
        <f t="shared" si="207"/>
        <v>12.5</v>
      </c>
      <c r="L270" s="239">
        <f t="shared" si="208"/>
        <v>2.1049693226279973</v>
      </c>
      <c r="M270" s="240">
        <f t="shared" si="209"/>
        <v>0.70550081456812042</v>
      </c>
      <c r="N270" s="240">
        <f t="shared" si="210"/>
        <v>0.63495073311130834</v>
      </c>
      <c r="O270" s="245">
        <v>1</v>
      </c>
      <c r="P270" s="241"/>
      <c r="Q270" s="241"/>
      <c r="R270" s="245"/>
      <c r="S270" s="245"/>
      <c r="T270" s="139"/>
      <c r="U270" s="139">
        <v>1</v>
      </c>
      <c r="V270" s="74"/>
      <c r="W270" s="74"/>
      <c r="X270" s="74"/>
      <c r="Y270" s="74"/>
      <c r="Z270" s="241">
        <f>IF(J270=J271,0,0.25)</f>
        <v>0</v>
      </c>
      <c r="AA270" s="73">
        <f t="shared" si="211"/>
        <v>1.5</v>
      </c>
      <c r="AB270" s="240">
        <f t="shared" si="212"/>
        <v>1.0582512218521807</v>
      </c>
      <c r="AC270" s="240">
        <f t="shared" si="213"/>
        <v>1.6932019549634889</v>
      </c>
      <c r="AD270" s="250" t="e">
        <f t="shared" si="214"/>
        <v>#REF!</v>
      </c>
      <c r="AE270" s="72" t="e">
        <f t="shared" si="176"/>
        <v>#REF!</v>
      </c>
      <c r="AG270" s="242">
        <f t="shared" si="195"/>
        <v>6</v>
      </c>
      <c r="AH270" s="242" t="str">
        <f t="shared" si="196"/>
        <v>c2</v>
      </c>
      <c r="AI270" s="243">
        <f>VLOOKUP(K270,PERDIDAS!$A$10:$L$18,3,FALSE)</f>
        <v>0.5</v>
      </c>
      <c r="AJ270" s="243">
        <f>VLOOKUP(K270,PERDIDAS!$A$10:$M$18,4,FALSE)</f>
        <v>0.2</v>
      </c>
      <c r="AK270" s="243">
        <f>VLOOKUP(K270,PERDIDAS!$A$10:$M$18,5,FALSE)</f>
        <v>0.2</v>
      </c>
      <c r="AL270" s="243">
        <f>VLOOKUP(K270,PERDIDAS!$A$10:$M$18,6,FALSE)</f>
        <v>0.1</v>
      </c>
      <c r="AM270" s="243">
        <f>VLOOKUP(K270,PERDIDAS!$A$10:$M$18,7,FALSE)</f>
        <v>0.3</v>
      </c>
      <c r="AN270" s="243">
        <f>VLOOKUP(K270,PERDIDAS!$A$10:$M$18,8,FALSE)</f>
        <v>1</v>
      </c>
      <c r="AO270" s="243">
        <f>VLOOKUP(K270,PERDIDAS!$A$10:$M$18,9,FALSE)</f>
        <v>1</v>
      </c>
      <c r="AP270" s="243">
        <f>VLOOKUP(K270,PERDIDAS!$A$10:$M$18,10,FALSE)</f>
        <v>3.6</v>
      </c>
      <c r="AQ270" s="75">
        <f>VLOOKUP(K270,PERDIDAS!$A$10:$M$18,11,FALSE)</f>
        <v>0.4</v>
      </c>
      <c r="AR270" s="75">
        <f>VLOOKUP(K270,PERDIDAS!$A$10:$M$18,12,FALSE)</f>
        <v>1.1000000000000001</v>
      </c>
      <c r="AS270" s="75">
        <f>VLOOKUP(K270,PERDIDAS!$A$10:$M$18,13,FALSE)</f>
        <v>1.6</v>
      </c>
      <c r="AT270" s="75">
        <f>VLOOKUP(K270,PERDIDAS!$A$10:$M$18,13,FALSE)</f>
        <v>1.6</v>
      </c>
      <c r="BN270" s="60"/>
      <c r="BO270" s="60"/>
      <c r="BP270" s="196"/>
      <c r="BQ270" s="62"/>
      <c r="BR270" s="62"/>
      <c r="BS270" s="62"/>
      <c r="BT270" s="62"/>
      <c r="BU270" s="62"/>
      <c r="BV270" s="60"/>
      <c r="BW270" s="60"/>
      <c r="BX270" s="60"/>
      <c r="BY270" s="60"/>
      <c r="BZ270" s="60"/>
      <c r="CA270" s="60"/>
      <c r="CB270" s="197"/>
      <c r="CC270" s="60"/>
      <c r="CD270" s="60"/>
    </row>
    <row r="271" spans="1:90" s="63" customFormat="1">
      <c r="A271" s="233" t="s">
        <v>14</v>
      </c>
      <c r="B271" s="234">
        <v>6</v>
      </c>
      <c r="C271" s="75" t="s">
        <v>150</v>
      </c>
      <c r="D271" s="75" t="s">
        <v>156</v>
      </c>
      <c r="E271" s="73">
        <f>0.3+0.6</f>
        <v>0.89999999999999991</v>
      </c>
      <c r="F271" s="75" t="s">
        <v>95</v>
      </c>
      <c r="G271" s="79">
        <f>VLOOKUP(F271,GASTOS!$A$8:$E$19,4,FALSE)</f>
        <v>4</v>
      </c>
      <c r="H271" s="236">
        <f>+H270+G271</f>
        <v>12</v>
      </c>
      <c r="I271" s="73">
        <f t="shared" si="206"/>
        <v>0.34180260000000001</v>
      </c>
      <c r="J271" s="237">
        <v>0.5</v>
      </c>
      <c r="K271" s="238">
        <f t="shared" si="207"/>
        <v>12.5</v>
      </c>
      <c r="L271" s="239">
        <f t="shared" si="208"/>
        <v>2.7852581556050877</v>
      </c>
      <c r="M271" s="240">
        <f t="shared" si="209"/>
        <v>1.1942796685478987</v>
      </c>
      <c r="N271" s="240">
        <f t="shared" si="210"/>
        <v>1.0748517016931087</v>
      </c>
      <c r="O271" s="245">
        <v>1</v>
      </c>
      <c r="P271" s="75"/>
      <c r="Q271" s="75"/>
      <c r="R271" s="246"/>
      <c r="S271" s="139"/>
      <c r="T271" s="139"/>
      <c r="U271" s="139">
        <v>1</v>
      </c>
      <c r="V271" s="74"/>
      <c r="W271" s="74"/>
      <c r="X271" s="74"/>
      <c r="Y271" s="74"/>
      <c r="Z271" s="241">
        <f>IF(J271=J272,0,0.25)</f>
        <v>0.25</v>
      </c>
      <c r="AA271" s="73">
        <f t="shared" si="211"/>
        <v>1.75</v>
      </c>
      <c r="AB271" s="240">
        <f t="shared" si="212"/>
        <v>2.0899894199588225</v>
      </c>
      <c r="AC271" s="240">
        <f t="shared" si="213"/>
        <v>3.1648411216519312</v>
      </c>
      <c r="AD271" s="250" t="e">
        <f t="shared" si="214"/>
        <v>#REF!</v>
      </c>
      <c r="AE271" s="72" t="e">
        <f t="shared" si="176"/>
        <v>#REF!</v>
      </c>
      <c r="AG271" s="242">
        <f t="shared" si="195"/>
        <v>6</v>
      </c>
      <c r="AH271" s="242" t="str">
        <f t="shared" si="196"/>
        <v>c3</v>
      </c>
      <c r="AI271" s="243">
        <f>VLOOKUP(K271,PERDIDAS!$A$10:$L$18,3,FALSE)</f>
        <v>0.5</v>
      </c>
      <c r="AJ271" s="243">
        <f>VLOOKUP(K271,PERDIDAS!$A$10:$M$18,4,FALSE)</f>
        <v>0.2</v>
      </c>
      <c r="AK271" s="243">
        <f>VLOOKUP(K271,PERDIDAS!$A$10:$M$18,5,FALSE)</f>
        <v>0.2</v>
      </c>
      <c r="AL271" s="243">
        <f>VLOOKUP(K271,PERDIDAS!$A$10:$M$18,6,FALSE)</f>
        <v>0.1</v>
      </c>
      <c r="AM271" s="243">
        <f>VLOOKUP(K271,PERDIDAS!$A$10:$M$18,7,FALSE)</f>
        <v>0.3</v>
      </c>
      <c r="AN271" s="243">
        <f>VLOOKUP(K271,PERDIDAS!$A$10:$M$18,8,FALSE)</f>
        <v>1</v>
      </c>
      <c r="AO271" s="243">
        <f>VLOOKUP(K271,PERDIDAS!$A$10:$M$18,9,FALSE)</f>
        <v>1</v>
      </c>
      <c r="AP271" s="243">
        <f>VLOOKUP(K271,PERDIDAS!$A$10:$M$18,10,FALSE)</f>
        <v>3.6</v>
      </c>
      <c r="AQ271" s="75">
        <f>VLOOKUP(K271,PERDIDAS!$A$10:$M$18,11,FALSE)</f>
        <v>0.4</v>
      </c>
      <c r="AR271" s="75">
        <f>VLOOKUP(K271,PERDIDAS!$A$10:$M$18,12,FALSE)</f>
        <v>1.1000000000000001</v>
      </c>
      <c r="AS271" s="75">
        <f>VLOOKUP(K271,PERDIDAS!$A$10:$M$18,13,FALSE)</f>
        <v>1.6</v>
      </c>
      <c r="AT271" s="75">
        <f>VLOOKUP(K271,PERDIDAS!$A$10:$M$18,13,FALSE)</f>
        <v>1.6</v>
      </c>
      <c r="BN271" s="60"/>
      <c r="BO271" s="60"/>
      <c r="BP271" s="196"/>
      <c r="BQ271" s="62"/>
      <c r="BR271" s="60"/>
      <c r="BS271" s="60"/>
      <c r="BT271" s="60"/>
      <c r="BU271" s="60"/>
      <c r="BV271" s="60"/>
      <c r="BW271" s="60"/>
      <c r="BX271" s="60"/>
      <c r="BY271" s="60"/>
      <c r="BZ271" s="60"/>
      <c r="CA271" s="60"/>
      <c r="CB271" s="197"/>
      <c r="CC271" s="60"/>
      <c r="CD271" s="60"/>
    </row>
    <row r="272" spans="1:90" s="63" customFormat="1">
      <c r="A272" s="233" t="s">
        <v>14</v>
      </c>
      <c r="B272" s="234">
        <v>6</v>
      </c>
      <c r="C272" s="75" t="s">
        <v>156</v>
      </c>
      <c r="D272" s="75" t="s">
        <v>144</v>
      </c>
      <c r="E272" s="73">
        <f>0.32+2.46</f>
        <v>2.78</v>
      </c>
      <c r="F272" s="74" t="s">
        <v>95</v>
      </c>
      <c r="G272" s="79">
        <f>VLOOKUP(F272,GASTOS!$A$8:$E$19,4,FALSE)</f>
        <v>4</v>
      </c>
      <c r="H272" s="236">
        <f>+H271+G272</f>
        <v>16</v>
      </c>
      <c r="I272" s="73">
        <f t="shared" si="206"/>
        <v>0.42262739999999999</v>
      </c>
      <c r="J272" s="237">
        <v>0.75</v>
      </c>
      <c r="K272" s="238">
        <f t="shared" si="207"/>
        <v>18.75</v>
      </c>
      <c r="L272" s="239">
        <f t="shared" si="208"/>
        <v>1.5306123900262556</v>
      </c>
      <c r="M272" s="240">
        <f t="shared" si="209"/>
        <v>0.24609827468141271</v>
      </c>
      <c r="N272" s="240">
        <f t="shared" si="210"/>
        <v>0.6841532036143273</v>
      </c>
      <c r="O272" s="245">
        <v>2</v>
      </c>
      <c r="P272" s="241"/>
      <c r="Q272" s="241"/>
      <c r="R272" s="245">
        <v>1</v>
      </c>
      <c r="S272" s="245"/>
      <c r="T272" s="245"/>
      <c r="U272" s="139">
        <v>1</v>
      </c>
      <c r="V272" s="74"/>
      <c r="W272" s="74"/>
      <c r="X272" s="74"/>
      <c r="Y272" s="74"/>
      <c r="Z272" s="241">
        <f>IF(J272=J273,0,0.25)</f>
        <v>0</v>
      </c>
      <c r="AA272" s="73">
        <f t="shared" si="211"/>
        <v>2.9</v>
      </c>
      <c r="AB272" s="240">
        <f t="shared" si="212"/>
        <v>0.71368499657609685</v>
      </c>
      <c r="AC272" s="240">
        <f t="shared" si="213"/>
        <v>1.3978382001904242</v>
      </c>
      <c r="AD272" s="250" t="e">
        <f t="shared" si="214"/>
        <v>#REF!</v>
      </c>
      <c r="AE272" s="72" t="e">
        <f t="shared" si="176"/>
        <v>#REF!</v>
      </c>
      <c r="AG272" s="242">
        <f t="shared" si="195"/>
        <v>6</v>
      </c>
      <c r="AH272" s="242" t="str">
        <f t="shared" si="196"/>
        <v>c4</v>
      </c>
      <c r="AI272" s="243">
        <f>VLOOKUP(K272,PERDIDAS!$A$10:$L$18,3,FALSE)</f>
        <v>0.7</v>
      </c>
      <c r="AJ272" s="243">
        <f>VLOOKUP(K272,PERDIDAS!$A$10:$M$18,4,FALSE)</f>
        <v>0.3</v>
      </c>
      <c r="AK272" s="243">
        <f>VLOOKUP(K272,PERDIDAS!$A$10:$M$18,5,FALSE)</f>
        <v>0.2</v>
      </c>
      <c r="AL272" s="243">
        <f>VLOOKUP(K272,PERDIDAS!$A$10:$M$18,6,FALSE)</f>
        <v>0.1</v>
      </c>
      <c r="AM272" s="243">
        <f>VLOOKUP(K272,PERDIDAS!$A$10:$M$18,7,FALSE)</f>
        <v>0.4</v>
      </c>
      <c r="AN272" s="243">
        <f>VLOOKUP(K272,PERDIDAS!$A$10:$M$18,8,FALSE)</f>
        <v>1.4</v>
      </c>
      <c r="AO272" s="243">
        <f>VLOOKUP(K272,PERDIDAS!$A$10:$M$18,9,FALSE)</f>
        <v>1.4</v>
      </c>
      <c r="AP272" s="243">
        <f>VLOOKUP(K272,PERDIDAS!$A$10:$M$18,10,FALSE)</f>
        <v>5.6</v>
      </c>
      <c r="AQ272" s="75">
        <f>VLOOKUP(K272,PERDIDAS!$A$10:$M$18,11,FALSE)</f>
        <v>0.5</v>
      </c>
      <c r="AR272" s="75">
        <f>VLOOKUP(K272,PERDIDAS!$A$10:$M$18,12,FALSE)</f>
        <v>1.6</v>
      </c>
      <c r="AS272" s="75">
        <f>VLOOKUP(K272,PERDIDAS!$A$10:$M$18,13,FALSE)</f>
        <v>2.4</v>
      </c>
      <c r="AT272" s="75">
        <f>VLOOKUP(K272,PERDIDAS!$A$10:$M$18,13,FALSE)</f>
        <v>2.4</v>
      </c>
      <c r="BN272" s="60"/>
      <c r="BO272" s="60"/>
      <c r="BP272" s="196"/>
      <c r="BQ272" s="62"/>
      <c r="BR272" s="62"/>
      <c r="BS272" s="62"/>
      <c r="BT272" s="62"/>
      <c r="BU272" s="62"/>
      <c r="BV272" s="62"/>
      <c r="BW272" s="60"/>
      <c r="BX272" s="60"/>
      <c r="BY272" s="60"/>
      <c r="BZ272" s="60"/>
      <c r="CA272" s="60"/>
      <c r="CB272" s="197"/>
      <c r="CC272" s="60"/>
      <c r="CD272" s="60"/>
    </row>
    <row r="273" spans="1:90" s="63" customFormat="1">
      <c r="A273" s="233" t="s">
        <v>14</v>
      </c>
      <c r="B273" s="234">
        <v>6</v>
      </c>
      <c r="C273" s="75" t="s">
        <v>144</v>
      </c>
      <c r="D273" s="75" t="s">
        <v>147</v>
      </c>
      <c r="E273" s="73">
        <v>1.02</v>
      </c>
      <c r="F273" s="75" t="s">
        <v>27</v>
      </c>
      <c r="G273" s="79">
        <f>VLOOKUP(F273,GASTOS!$A$8:$E$19,4,FALSE)</f>
        <v>2.5</v>
      </c>
      <c r="H273" s="236">
        <f>+H272+G273</f>
        <v>18.5</v>
      </c>
      <c r="I273" s="73">
        <f t="shared" si="206"/>
        <v>0.47179252500000002</v>
      </c>
      <c r="J273" s="237">
        <v>0.75</v>
      </c>
      <c r="K273" s="238">
        <f t="shared" si="207"/>
        <v>18.75</v>
      </c>
      <c r="L273" s="239">
        <f t="shared" si="208"/>
        <v>1.7086717148172883</v>
      </c>
      <c r="M273" s="240">
        <f t="shared" si="209"/>
        <v>0.30265359271704945</v>
      </c>
      <c r="N273" s="240">
        <f t="shared" si="210"/>
        <v>0.30870666457139045</v>
      </c>
      <c r="O273" s="245"/>
      <c r="P273" s="241"/>
      <c r="Q273" s="241"/>
      <c r="R273" s="245">
        <v>1</v>
      </c>
      <c r="S273" s="245"/>
      <c r="T273" s="245"/>
      <c r="U273" s="139">
        <v>1</v>
      </c>
      <c r="V273" s="74"/>
      <c r="W273" s="74"/>
      <c r="X273" s="74"/>
      <c r="Y273" s="74"/>
      <c r="Z273" s="241">
        <f>IF(J273=J277,0,0.25)</f>
        <v>0.25</v>
      </c>
      <c r="AA273" s="73">
        <f t="shared" si="211"/>
        <v>1.75</v>
      </c>
      <c r="AB273" s="240">
        <f t="shared" si="212"/>
        <v>0.52964378725483652</v>
      </c>
      <c r="AC273" s="240">
        <f t="shared" si="213"/>
        <v>0.83835045182622703</v>
      </c>
      <c r="AD273" s="250" t="e">
        <f t="shared" si="214"/>
        <v>#REF!</v>
      </c>
      <c r="AE273" s="72" t="e">
        <f t="shared" si="176"/>
        <v>#REF!</v>
      </c>
      <c r="AG273" s="242">
        <f t="shared" si="195"/>
        <v>6</v>
      </c>
      <c r="AH273" s="242" t="str">
        <f t="shared" si="196"/>
        <v>b1</v>
      </c>
      <c r="AI273" s="243">
        <f>VLOOKUP(K273,PERDIDAS!$A$10:$L$18,3,FALSE)</f>
        <v>0.7</v>
      </c>
      <c r="AJ273" s="243">
        <f>VLOOKUP(K273,PERDIDAS!$A$10:$M$18,4,FALSE)</f>
        <v>0.3</v>
      </c>
      <c r="AK273" s="243">
        <f>VLOOKUP(K273,PERDIDAS!$A$10:$M$18,5,FALSE)</f>
        <v>0.2</v>
      </c>
      <c r="AL273" s="243">
        <f>VLOOKUP(K273,PERDIDAS!$A$10:$M$18,6,FALSE)</f>
        <v>0.1</v>
      </c>
      <c r="AM273" s="243">
        <f>VLOOKUP(K273,PERDIDAS!$A$10:$M$18,7,FALSE)</f>
        <v>0.4</v>
      </c>
      <c r="AN273" s="243">
        <f>VLOOKUP(K273,PERDIDAS!$A$10:$M$18,8,FALSE)</f>
        <v>1.4</v>
      </c>
      <c r="AO273" s="243">
        <f>VLOOKUP(K273,PERDIDAS!$A$10:$M$18,9,FALSE)</f>
        <v>1.4</v>
      </c>
      <c r="AP273" s="243">
        <f>VLOOKUP(K273,PERDIDAS!$A$10:$M$18,10,FALSE)</f>
        <v>5.6</v>
      </c>
      <c r="AQ273" s="75">
        <f>VLOOKUP(K273,PERDIDAS!$A$10:$M$18,11,FALSE)</f>
        <v>0.5</v>
      </c>
      <c r="AR273" s="75">
        <f>VLOOKUP(K273,PERDIDAS!$A$10:$M$18,12,FALSE)</f>
        <v>1.6</v>
      </c>
      <c r="AS273" s="75">
        <f>VLOOKUP(K273,PERDIDAS!$A$10:$M$18,13,FALSE)</f>
        <v>2.4</v>
      </c>
      <c r="AT273" s="75">
        <f>VLOOKUP(K273,PERDIDAS!$A$10:$M$18,13,FALSE)</f>
        <v>2.4</v>
      </c>
      <c r="BN273" s="60"/>
      <c r="BO273" s="60"/>
      <c r="BP273" s="196"/>
      <c r="BQ273" s="62"/>
      <c r="BR273" s="62"/>
      <c r="BS273" s="62"/>
      <c r="BT273" s="62"/>
      <c r="BU273" s="62"/>
      <c r="BV273" s="62"/>
      <c r="BW273" s="60"/>
      <c r="BX273" s="60"/>
      <c r="BY273" s="60"/>
      <c r="BZ273" s="60"/>
      <c r="CA273" s="60"/>
      <c r="CB273" s="197"/>
      <c r="CC273" s="60"/>
      <c r="CD273" s="60"/>
    </row>
    <row r="274" spans="1:90" s="63" customFormat="1">
      <c r="A274" s="233" t="s">
        <v>14</v>
      </c>
      <c r="B274" s="234">
        <v>6</v>
      </c>
      <c r="C274" s="235" t="s">
        <v>147</v>
      </c>
      <c r="D274" s="235" t="s">
        <v>151</v>
      </c>
      <c r="E274" s="73">
        <v>1.03</v>
      </c>
      <c r="F274" s="74" t="s">
        <v>27</v>
      </c>
      <c r="G274" s="79">
        <f>VLOOKUP(F274,GASTOS!$A$8:$E$19,4,FALSE)</f>
        <v>2.5</v>
      </c>
      <c r="H274" s="236">
        <f>H273+G274</f>
        <v>21</v>
      </c>
      <c r="I274" s="73">
        <f t="shared" si="206"/>
        <v>0.51991889999999996</v>
      </c>
      <c r="J274" s="237">
        <v>0.75</v>
      </c>
      <c r="K274" s="238">
        <f t="shared" si="207"/>
        <v>18.75</v>
      </c>
      <c r="L274" s="239">
        <f t="shared" si="208"/>
        <v>1.8829690411668096</v>
      </c>
      <c r="M274" s="240">
        <f t="shared" si="209"/>
        <v>0.36327886429472617</v>
      </c>
      <c r="N274" s="240">
        <f t="shared" si="210"/>
        <v>0.37417723022356797</v>
      </c>
      <c r="O274" s="245"/>
      <c r="P274" s="241"/>
      <c r="Q274" s="241"/>
      <c r="R274" s="245">
        <v>1</v>
      </c>
      <c r="S274" s="245"/>
      <c r="T274" s="245"/>
      <c r="U274" s="139">
        <v>1</v>
      </c>
      <c r="V274" s="74"/>
      <c r="W274" s="74"/>
      <c r="X274" s="74"/>
      <c r="Y274" s="74"/>
      <c r="Z274" s="241">
        <f>IF(J274=J275,0,0.25)</f>
        <v>0</v>
      </c>
      <c r="AA274" s="73">
        <f t="shared" si="211"/>
        <v>1.5</v>
      </c>
      <c r="AB274" s="240">
        <f t="shared" si="212"/>
        <v>0.54491829644208922</v>
      </c>
      <c r="AC274" s="240">
        <f t="shared" si="213"/>
        <v>0.91909552666565719</v>
      </c>
      <c r="AD274" s="250" t="e">
        <f t="shared" si="214"/>
        <v>#REF!</v>
      </c>
      <c r="AE274" s="72" t="e">
        <f t="shared" si="176"/>
        <v>#REF!</v>
      </c>
      <c r="AF274" s="135"/>
      <c r="AG274" s="242">
        <f t="shared" si="195"/>
        <v>6</v>
      </c>
      <c r="AH274" s="242" t="str">
        <f t="shared" si="196"/>
        <v>b2</v>
      </c>
      <c r="AI274" s="243">
        <f>VLOOKUP(K274,PERDIDAS!$A$10:$L$18,3,FALSE)</f>
        <v>0.7</v>
      </c>
      <c r="AJ274" s="243">
        <f>VLOOKUP(K274,PERDIDAS!$A$10:$M$18,4,FALSE)</f>
        <v>0.3</v>
      </c>
      <c r="AK274" s="243">
        <f>VLOOKUP(K274,PERDIDAS!$A$10:$M$18,5,FALSE)</f>
        <v>0.2</v>
      </c>
      <c r="AL274" s="243">
        <f>VLOOKUP(K274,PERDIDAS!$A$10:$M$18,6,FALSE)</f>
        <v>0.1</v>
      </c>
      <c r="AM274" s="243">
        <f>VLOOKUP(K274,PERDIDAS!$A$10:$M$18,7,FALSE)</f>
        <v>0.4</v>
      </c>
      <c r="AN274" s="243">
        <f>VLOOKUP(K274,PERDIDAS!$A$10:$M$18,8,FALSE)</f>
        <v>1.4</v>
      </c>
      <c r="AO274" s="243">
        <f>VLOOKUP(K274,PERDIDAS!$A$10:$M$18,9,FALSE)</f>
        <v>1.4</v>
      </c>
      <c r="AP274" s="243">
        <f>VLOOKUP(K274,PERDIDAS!$A$10:$M$18,10,FALSE)</f>
        <v>5.6</v>
      </c>
      <c r="AQ274" s="75">
        <f>VLOOKUP(K274,PERDIDAS!$A$10:$M$18,11,FALSE)</f>
        <v>0.5</v>
      </c>
      <c r="AR274" s="75">
        <f>VLOOKUP(K274,PERDIDAS!$A$10:$M$18,12,FALSE)</f>
        <v>1.6</v>
      </c>
      <c r="AS274" s="75">
        <f>VLOOKUP(K274,PERDIDAS!$A$10:$M$18,13,FALSE)</f>
        <v>2.4</v>
      </c>
      <c r="AT274" s="75">
        <f>VLOOKUP(K274,PERDIDAS!$A$10:$M$18,13,FALSE)</f>
        <v>2.4</v>
      </c>
      <c r="AX274" s="135"/>
      <c r="AY274" s="135"/>
      <c r="AZ274" s="135"/>
      <c r="BA274" s="135"/>
      <c r="BB274" s="135"/>
      <c r="BC274" s="135"/>
      <c r="BD274" s="135"/>
      <c r="BE274" s="135"/>
      <c r="BF274" s="135"/>
      <c r="BG274" s="135"/>
      <c r="BH274" s="135"/>
      <c r="BI274" s="135"/>
      <c r="BJ274" s="135"/>
      <c r="BK274" s="135"/>
      <c r="BN274" s="60"/>
      <c r="BO274" s="60"/>
      <c r="BP274" s="196"/>
      <c r="BQ274" s="62"/>
      <c r="BR274" s="62"/>
      <c r="BS274" s="62"/>
      <c r="BT274" s="62"/>
      <c r="BU274" s="62"/>
      <c r="BV274" s="62"/>
      <c r="BW274" s="60"/>
      <c r="BX274" s="60"/>
      <c r="BY274" s="60"/>
      <c r="BZ274" s="60"/>
      <c r="CA274" s="60"/>
      <c r="CB274" s="197"/>
      <c r="CC274" s="60"/>
      <c r="CD274" s="60"/>
    </row>
    <row r="275" spans="1:90" s="63" customFormat="1">
      <c r="A275" s="233" t="s">
        <v>14</v>
      </c>
      <c r="B275" s="234">
        <v>6</v>
      </c>
      <c r="C275" s="235" t="s">
        <v>151</v>
      </c>
      <c r="D275" s="235">
        <v>1</v>
      </c>
      <c r="E275" s="73">
        <f>0.46+1.95</f>
        <v>2.41</v>
      </c>
      <c r="F275" s="74" t="s">
        <v>27</v>
      </c>
      <c r="G275" s="79">
        <f>VLOOKUP(F275,GASTOS!$A$8:$E$19,4,FALSE)</f>
        <v>2.5</v>
      </c>
      <c r="H275" s="236">
        <f>+H274+G275</f>
        <v>23.5</v>
      </c>
      <c r="I275" s="73">
        <f t="shared" si="206"/>
        <v>0.56700652500000004</v>
      </c>
      <c r="J275" s="237">
        <v>0.75</v>
      </c>
      <c r="K275" s="238">
        <f t="shared" si="207"/>
        <v>18.75</v>
      </c>
      <c r="L275" s="239">
        <f t="shared" si="208"/>
        <v>2.0535043690748207</v>
      </c>
      <c r="M275" s="240">
        <f t="shared" si="209"/>
        <v>0.42757809144486503</v>
      </c>
      <c r="N275" s="240">
        <f t="shared" si="210"/>
        <v>1.0304632003821248</v>
      </c>
      <c r="O275" s="245">
        <v>1</v>
      </c>
      <c r="P275" s="241"/>
      <c r="Q275" s="241"/>
      <c r="R275" s="245">
        <v>1</v>
      </c>
      <c r="S275" s="245"/>
      <c r="T275" s="245"/>
      <c r="U275" s="139">
        <v>1</v>
      </c>
      <c r="V275" s="74"/>
      <c r="W275" s="74"/>
      <c r="X275" s="74"/>
      <c r="Y275" s="74"/>
      <c r="Z275" s="241">
        <f>IF(J275=J279,0,0.25)</f>
        <v>0</v>
      </c>
      <c r="AA275" s="73">
        <f t="shared" si="211"/>
        <v>2.1999999999999997</v>
      </c>
      <c r="AB275" s="240">
        <f t="shared" si="212"/>
        <v>0.94067180117870297</v>
      </c>
      <c r="AC275" s="240">
        <f t="shared" si="213"/>
        <v>1.9711350015608278</v>
      </c>
      <c r="AD275" s="250" t="e">
        <f>AD280-AC275</f>
        <v>#REF!</v>
      </c>
      <c r="AE275" s="72" t="e">
        <f t="shared" si="176"/>
        <v>#REF!</v>
      </c>
      <c r="AG275" s="242">
        <f t="shared" si="195"/>
        <v>6</v>
      </c>
      <c r="AH275" s="242" t="str">
        <f t="shared" si="196"/>
        <v>b3</v>
      </c>
      <c r="AI275" s="243">
        <f>VLOOKUP(K275,PERDIDAS!$A$10:$L$18,3,FALSE)</f>
        <v>0.7</v>
      </c>
      <c r="AJ275" s="243">
        <f>VLOOKUP(K275,PERDIDAS!$A$10:$M$18,4,FALSE)</f>
        <v>0.3</v>
      </c>
      <c r="AK275" s="243">
        <f>VLOOKUP(K275,PERDIDAS!$A$10:$M$18,5,FALSE)</f>
        <v>0.2</v>
      </c>
      <c r="AL275" s="243">
        <f>VLOOKUP(K275,PERDIDAS!$A$10:$M$18,6,FALSE)</f>
        <v>0.1</v>
      </c>
      <c r="AM275" s="243">
        <f>VLOOKUP(K275,PERDIDAS!$A$10:$M$18,7,FALSE)</f>
        <v>0.4</v>
      </c>
      <c r="AN275" s="243">
        <f>VLOOKUP(K275,PERDIDAS!$A$10:$M$18,8,FALSE)</f>
        <v>1.4</v>
      </c>
      <c r="AO275" s="243">
        <f>VLOOKUP(K275,PERDIDAS!$A$10:$M$18,9,FALSE)</f>
        <v>1.4</v>
      </c>
      <c r="AP275" s="243">
        <f>VLOOKUP(K275,PERDIDAS!$A$10:$M$18,10,FALSE)</f>
        <v>5.6</v>
      </c>
      <c r="AQ275" s="75">
        <f>VLOOKUP(K275,PERDIDAS!$A$10:$M$18,11,FALSE)</f>
        <v>0.5</v>
      </c>
      <c r="AR275" s="75">
        <f>VLOOKUP(K275,PERDIDAS!$A$10:$M$18,12,FALSE)</f>
        <v>1.6</v>
      </c>
      <c r="AS275" s="75">
        <f>VLOOKUP(K275,PERDIDAS!$A$10:$M$18,13,FALSE)</f>
        <v>2.4</v>
      </c>
      <c r="AT275" s="75">
        <f>VLOOKUP(K275,PERDIDAS!$A$10:$M$18,13,FALSE)</f>
        <v>2.4</v>
      </c>
      <c r="BN275" s="60"/>
      <c r="BO275" s="60"/>
      <c r="BP275" s="196"/>
      <c r="BQ275" s="62"/>
      <c r="BR275" s="62"/>
      <c r="BS275" s="62"/>
      <c r="BT275" s="62"/>
      <c r="BU275" s="62"/>
      <c r="BV275" s="62"/>
      <c r="BW275" s="60"/>
      <c r="BX275" s="60"/>
      <c r="BY275" s="60"/>
      <c r="BZ275" s="60"/>
      <c r="CA275" s="60"/>
      <c r="CB275" s="197"/>
      <c r="CC275" s="60"/>
      <c r="CD275" s="60"/>
    </row>
    <row r="276" spans="1:90" s="63" customFormat="1">
      <c r="A276" s="233" t="s">
        <v>14</v>
      </c>
      <c r="B276" s="234">
        <v>6</v>
      </c>
      <c r="C276" s="235" t="s">
        <v>143</v>
      </c>
      <c r="D276" s="235" t="s">
        <v>146</v>
      </c>
      <c r="E276" s="73">
        <f>0.3+0.9</f>
        <v>1.2</v>
      </c>
      <c r="F276" s="74" t="s">
        <v>32</v>
      </c>
      <c r="G276" s="79">
        <f>VLOOKUP(F276,GASTOS!$A$8:$E$19,4,FALSE)</f>
        <v>0.8</v>
      </c>
      <c r="H276" s="236">
        <f>+G276</f>
        <v>0.8</v>
      </c>
      <c r="I276" s="73">
        <f t="shared" si="206"/>
        <v>0.101346216</v>
      </c>
      <c r="J276" s="237">
        <v>0.5</v>
      </c>
      <c r="K276" s="238">
        <f t="shared" si="207"/>
        <v>12.5</v>
      </c>
      <c r="L276" s="239">
        <f t="shared" si="208"/>
        <v>0.82584326349101733</v>
      </c>
      <c r="M276" s="240">
        <f t="shared" si="209"/>
        <v>0.12153039797455252</v>
      </c>
      <c r="N276" s="240">
        <f t="shared" si="210"/>
        <v>0.14583647756946302</v>
      </c>
      <c r="O276" s="244">
        <v>2</v>
      </c>
      <c r="P276" s="75"/>
      <c r="Q276" s="75"/>
      <c r="R276" s="139"/>
      <c r="S276" s="139"/>
      <c r="T276" s="139"/>
      <c r="U276" s="139"/>
      <c r="V276" s="74"/>
      <c r="W276" s="74"/>
      <c r="X276" s="74"/>
      <c r="Y276" s="74"/>
      <c r="Z276" s="241">
        <f>IF(J276=J277,0,0.25)</f>
        <v>0</v>
      </c>
      <c r="AA276" s="73">
        <f t="shared" si="211"/>
        <v>1</v>
      </c>
      <c r="AB276" s="240">
        <f t="shared" si="212"/>
        <v>0.12153039797455252</v>
      </c>
      <c r="AC276" s="240">
        <f t="shared" si="213"/>
        <v>0.26736687554401556</v>
      </c>
      <c r="AD276" s="250" t="e">
        <f>AD277-AC276</f>
        <v>#REF!</v>
      </c>
      <c r="AE276" s="72" t="e">
        <f t="shared" si="176"/>
        <v>#REF!</v>
      </c>
      <c r="AG276" s="242">
        <f t="shared" si="195"/>
        <v>6</v>
      </c>
      <c r="AH276" s="242" t="str">
        <f t="shared" si="196"/>
        <v>a1</v>
      </c>
      <c r="AI276" s="243">
        <f>VLOOKUP(K276,PERDIDAS!$A$10:$L$18,3,FALSE)</f>
        <v>0.5</v>
      </c>
      <c r="AJ276" s="243">
        <f>VLOOKUP(K276,PERDIDAS!$A$10:$M$18,4,FALSE)</f>
        <v>0.2</v>
      </c>
      <c r="AK276" s="243">
        <f>VLOOKUP(K276,PERDIDAS!$A$10:$M$18,5,FALSE)</f>
        <v>0.2</v>
      </c>
      <c r="AL276" s="243">
        <f>VLOOKUP(K276,PERDIDAS!$A$10:$M$18,6,FALSE)</f>
        <v>0.1</v>
      </c>
      <c r="AM276" s="243">
        <f>VLOOKUP(K276,PERDIDAS!$A$10:$M$18,7,FALSE)</f>
        <v>0.3</v>
      </c>
      <c r="AN276" s="243">
        <f>VLOOKUP(K276,PERDIDAS!$A$10:$M$18,8,FALSE)</f>
        <v>1</v>
      </c>
      <c r="AO276" s="243">
        <f>VLOOKUP(K276,PERDIDAS!$A$10:$M$18,9,FALSE)</f>
        <v>1</v>
      </c>
      <c r="AP276" s="243">
        <f>VLOOKUP(K276,PERDIDAS!$A$10:$M$18,10,FALSE)</f>
        <v>3.6</v>
      </c>
      <c r="AQ276" s="75">
        <f>VLOOKUP(K276,PERDIDAS!$A$10:$M$18,11,FALSE)</f>
        <v>0.4</v>
      </c>
      <c r="AR276" s="75">
        <f>VLOOKUP(K276,PERDIDAS!$A$10:$M$18,12,FALSE)</f>
        <v>1.1000000000000001</v>
      </c>
      <c r="AS276" s="75">
        <f>VLOOKUP(K276,PERDIDAS!$A$10:$M$18,13,FALSE)</f>
        <v>1.6</v>
      </c>
      <c r="AT276" s="75">
        <f>VLOOKUP(K276,PERDIDAS!$A$10:$M$18,13,FALSE)</f>
        <v>1.6</v>
      </c>
      <c r="BN276" s="60"/>
      <c r="BO276" s="60"/>
      <c r="BP276" s="196"/>
      <c r="BQ276" s="62"/>
      <c r="BR276" s="60"/>
      <c r="BS276" s="60"/>
      <c r="BT276" s="60"/>
      <c r="BU276" s="60"/>
      <c r="BV276" s="60"/>
      <c r="BW276" s="60"/>
      <c r="BX276" s="60"/>
      <c r="BY276" s="60"/>
      <c r="BZ276" s="60"/>
      <c r="CA276" s="60"/>
      <c r="CB276" s="197"/>
      <c r="CC276" s="60"/>
      <c r="CD276" s="60"/>
    </row>
    <row r="277" spans="1:90" s="63" customFormat="1">
      <c r="A277" s="233" t="s">
        <v>14</v>
      </c>
      <c r="B277" s="234">
        <v>6</v>
      </c>
      <c r="C277" s="235" t="s">
        <v>146</v>
      </c>
      <c r="D277" s="235" t="s">
        <v>149</v>
      </c>
      <c r="E277" s="73">
        <f>0.3+0.9</f>
        <v>1.2</v>
      </c>
      <c r="F277" s="75" t="s">
        <v>32</v>
      </c>
      <c r="G277" s="79">
        <f>VLOOKUP(F277,GASTOS!$A$8:$E$19,4,FALSE)</f>
        <v>0.8</v>
      </c>
      <c r="H277" s="236">
        <f>H276+G277</f>
        <v>1.6</v>
      </c>
      <c r="I277" s="73">
        <f t="shared" si="206"/>
        <v>0.11921306399999999</v>
      </c>
      <c r="J277" s="237">
        <v>0.5</v>
      </c>
      <c r="K277" s="238">
        <f t="shared" si="207"/>
        <v>12.5</v>
      </c>
      <c r="L277" s="239">
        <f t="shared" si="208"/>
        <v>0.97143543893660034</v>
      </c>
      <c r="M277" s="240">
        <f t="shared" si="209"/>
        <v>0.16490523109289332</v>
      </c>
      <c r="N277" s="240">
        <f t="shared" si="210"/>
        <v>0.19788627731147199</v>
      </c>
      <c r="O277" s="244">
        <v>1</v>
      </c>
      <c r="P277" s="75"/>
      <c r="Q277" s="75"/>
      <c r="R277" s="139"/>
      <c r="S277" s="139"/>
      <c r="T277" s="139"/>
      <c r="U277" s="139">
        <v>1</v>
      </c>
      <c r="V277" s="75"/>
      <c r="W277" s="75"/>
      <c r="X277" s="75"/>
      <c r="Y277" s="75"/>
      <c r="Z277" s="241">
        <f>IF(J277=J278,0,0.25)</f>
        <v>0</v>
      </c>
      <c r="AA277" s="73">
        <f t="shared" si="211"/>
        <v>1.5</v>
      </c>
      <c r="AB277" s="240">
        <f t="shared" si="212"/>
        <v>0.24735784663933996</v>
      </c>
      <c r="AC277" s="240">
        <f t="shared" si="213"/>
        <v>0.44524412395081192</v>
      </c>
      <c r="AD277" s="250" t="e">
        <f>AD278-AC277</f>
        <v>#REF!</v>
      </c>
      <c r="AE277" s="72" t="e">
        <f t="shared" si="176"/>
        <v>#REF!</v>
      </c>
      <c r="AG277" s="242">
        <f t="shared" si="195"/>
        <v>6</v>
      </c>
      <c r="AH277" s="242" t="str">
        <f t="shared" si="196"/>
        <v>a2</v>
      </c>
      <c r="AI277" s="243">
        <f>VLOOKUP(K277,PERDIDAS!$A$10:$L$18,3,FALSE)</f>
        <v>0.5</v>
      </c>
      <c r="AJ277" s="243">
        <f>VLOOKUP(K277,PERDIDAS!$A$10:$M$18,4,FALSE)</f>
        <v>0.2</v>
      </c>
      <c r="AK277" s="243">
        <f>VLOOKUP(K277,PERDIDAS!$A$10:$M$18,5,FALSE)</f>
        <v>0.2</v>
      </c>
      <c r="AL277" s="243">
        <f>VLOOKUP(K277,PERDIDAS!$A$10:$M$18,6,FALSE)</f>
        <v>0.1</v>
      </c>
      <c r="AM277" s="243">
        <f>VLOOKUP(K277,PERDIDAS!$A$10:$M$18,7,FALSE)</f>
        <v>0.3</v>
      </c>
      <c r="AN277" s="243">
        <f>VLOOKUP(K277,PERDIDAS!$A$10:$M$18,8,FALSE)</f>
        <v>1</v>
      </c>
      <c r="AO277" s="243">
        <f>VLOOKUP(K277,PERDIDAS!$A$10:$M$18,9,FALSE)</f>
        <v>1</v>
      </c>
      <c r="AP277" s="243">
        <f>VLOOKUP(K277,PERDIDAS!$A$10:$M$18,10,FALSE)</f>
        <v>3.6</v>
      </c>
      <c r="AQ277" s="75">
        <f>VLOOKUP(K277,PERDIDAS!$A$10:$M$18,11,FALSE)</f>
        <v>0.4</v>
      </c>
      <c r="AR277" s="75">
        <f>VLOOKUP(K277,PERDIDAS!$A$10:$M$18,12,FALSE)</f>
        <v>1.1000000000000001</v>
      </c>
      <c r="AS277" s="75">
        <f>VLOOKUP(K277,PERDIDAS!$A$10:$M$18,13,FALSE)</f>
        <v>1.6</v>
      </c>
      <c r="AT277" s="75">
        <f>VLOOKUP(K277,PERDIDAS!$A$10:$M$18,13,FALSE)</f>
        <v>1.6</v>
      </c>
      <c r="BN277" s="60"/>
      <c r="BO277" s="60"/>
      <c r="BP277" s="196"/>
      <c r="BQ277" s="62"/>
      <c r="BR277" s="60"/>
      <c r="BS277" s="60"/>
      <c r="BT277" s="60"/>
      <c r="BU277" s="60"/>
      <c r="BV277" s="60"/>
      <c r="BW277" s="60"/>
      <c r="BX277" s="60"/>
      <c r="BY277" s="60"/>
      <c r="BZ277" s="60"/>
      <c r="CA277" s="60"/>
      <c r="CB277" s="197"/>
      <c r="CC277" s="60"/>
      <c r="CD277" s="60"/>
      <c r="CE277" s="60"/>
      <c r="CF277" s="60"/>
      <c r="CG277" s="60"/>
      <c r="CH277" s="60"/>
      <c r="CI277" s="60"/>
      <c r="CJ277" s="60"/>
      <c r="CK277" s="60"/>
      <c r="CL277" s="60"/>
    </row>
    <row r="278" spans="1:90" s="63" customFormat="1">
      <c r="A278" s="233" t="s">
        <v>14</v>
      </c>
      <c r="B278" s="234">
        <v>6</v>
      </c>
      <c r="C278" s="75" t="s">
        <v>149</v>
      </c>
      <c r="D278" s="75" t="s">
        <v>152</v>
      </c>
      <c r="E278" s="73">
        <f>0.3+0.9</f>
        <v>1.2</v>
      </c>
      <c r="F278" s="75" t="s">
        <v>32</v>
      </c>
      <c r="G278" s="79">
        <f>VLOOKUP(F278,GASTOS!$A$8:$E$19,4,FALSE)</f>
        <v>0.8</v>
      </c>
      <c r="H278" s="236">
        <f>+H277+G278</f>
        <v>2.4000000000000004</v>
      </c>
      <c r="I278" s="73">
        <f t="shared" si="206"/>
        <v>0.13697354400000003</v>
      </c>
      <c r="J278" s="237">
        <v>0.5</v>
      </c>
      <c r="K278" s="238">
        <f t="shared" si="207"/>
        <v>12.5</v>
      </c>
      <c r="L278" s="239">
        <f t="shared" si="208"/>
        <v>1.1161608499412594</v>
      </c>
      <c r="M278" s="240">
        <f t="shared" si="209"/>
        <v>0.21409399306770288</v>
      </c>
      <c r="N278" s="240">
        <f t="shared" si="210"/>
        <v>0.25691279168124342</v>
      </c>
      <c r="O278" s="244">
        <v>1</v>
      </c>
      <c r="P278" s="75"/>
      <c r="Q278" s="75"/>
      <c r="R278" s="139"/>
      <c r="S278" s="139"/>
      <c r="T278" s="139"/>
      <c r="U278" s="139">
        <v>1</v>
      </c>
      <c r="V278" s="75"/>
      <c r="W278" s="75"/>
      <c r="X278" s="75"/>
      <c r="Y278" s="75"/>
      <c r="Z278" s="241">
        <f>IF(J278=J279,0,0.25)</f>
        <v>0.25</v>
      </c>
      <c r="AA278" s="73">
        <f t="shared" si="211"/>
        <v>1.75</v>
      </c>
      <c r="AB278" s="240">
        <f t="shared" si="212"/>
        <v>0.37466448786848006</v>
      </c>
      <c r="AC278" s="240">
        <f t="shared" si="213"/>
        <v>0.63157727954972342</v>
      </c>
      <c r="AD278" s="250" t="e">
        <f>AD279-AC278</f>
        <v>#REF!</v>
      </c>
      <c r="AE278" s="72" t="e">
        <f t="shared" si="176"/>
        <v>#REF!</v>
      </c>
      <c r="AG278" s="242">
        <f t="shared" si="195"/>
        <v>6</v>
      </c>
      <c r="AH278" s="242" t="str">
        <f t="shared" si="196"/>
        <v>a3</v>
      </c>
      <c r="AI278" s="243">
        <f>VLOOKUP(K278,PERDIDAS!$A$10:$L$18,3,FALSE)</f>
        <v>0.5</v>
      </c>
      <c r="AJ278" s="243">
        <f>VLOOKUP(K278,PERDIDAS!$A$10:$M$18,4,FALSE)</f>
        <v>0.2</v>
      </c>
      <c r="AK278" s="243">
        <f>VLOOKUP(K278,PERDIDAS!$A$10:$M$18,5,FALSE)</f>
        <v>0.2</v>
      </c>
      <c r="AL278" s="243">
        <f>VLOOKUP(K278,PERDIDAS!$A$10:$M$18,6,FALSE)</f>
        <v>0.1</v>
      </c>
      <c r="AM278" s="243">
        <f>VLOOKUP(K278,PERDIDAS!$A$10:$M$18,7,FALSE)</f>
        <v>0.3</v>
      </c>
      <c r="AN278" s="243">
        <f>VLOOKUP(K278,PERDIDAS!$A$10:$M$18,8,FALSE)</f>
        <v>1</v>
      </c>
      <c r="AO278" s="243">
        <f>VLOOKUP(K278,PERDIDAS!$A$10:$M$18,9,FALSE)</f>
        <v>1</v>
      </c>
      <c r="AP278" s="243">
        <f>VLOOKUP(K278,PERDIDAS!$A$10:$M$18,10,FALSE)</f>
        <v>3.6</v>
      </c>
      <c r="AQ278" s="75">
        <f>VLOOKUP(K278,PERDIDAS!$A$10:$M$18,11,FALSE)</f>
        <v>0.4</v>
      </c>
      <c r="AR278" s="75">
        <f>VLOOKUP(K278,PERDIDAS!$A$10:$M$18,12,FALSE)</f>
        <v>1.1000000000000001</v>
      </c>
      <c r="AS278" s="75">
        <f>VLOOKUP(K278,PERDIDAS!$A$10:$M$18,13,FALSE)</f>
        <v>1.6</v>
      </c>
      <c r="AT278" s="75">
        <f>VLOOKUP(K278,PERDIDAS!$A$10:$M$18,13,FALSE)</f>
        <v>1.6</v>
      </c>
      <c r="BN278" s="60"/>
      <c r="BO278" s="60"/>
      <c r="BP278" s="196"/>
      <c r="BQ278" s="62"/>
      <c r="BR278" s="60"/>
      <c r="BS278" s="60"/>
      <c r="BT278" s="60"/>
      <c r="BU278" s="60"/>
      <c r="BV278" s="60"/>
      <c r="BW278" s="60"/>
      <c r="BX278" s="60"/>
      <c r="BY278" s="60"/>
      <c r="BZ278" s="60"/>
      <c r="CA278" s="60"/>
      <c r="CB278" s="197"/>
      <c r="CC278" s="60"/>
      <c r="CD278" s="60"/>
      <c r="CE278" s="60"/>
      <c r="CF278" s="60"/>
      <c r="CG278" s="60"/>
      <c r="CH278" s="60"/>
      <c r="CI278" s="60"/>
      <c r="CJ278" s="60"/>
      <c r="CK278" s="60"/>
      <c r="CL278" s="60"/>
    </row>
    <row r="279" spans="1:90" s="63" customFormat="1">
      <c r="A279" s="233" t="s">
        <v>14</v>
      </c>
      <c r="B279" s="234">
        <v>6</v>
      </c>
      <c r="C279" s="235" t="s">
        <v>152</v>
      </c>
      <c r="D279" s="235">
        <v>1</v>
      </c>
      <c r="E279" s="73">
        <f>0.44+1.95</f>
        <v>2.39</v>
      </c>
      <c r="F279" s="74" t="s">
        <v>32</v>
      </c>
      <c r="G279" s="79">
        <f>VLOOKUP(F279,GASTOS!$A$8:$E$19,4,FALSE)</f>
        <v>0.8</v>
      </c>
      <c r="H279" s="236">
        <f>+H278+G279</f>
        <v>3.2</v>
      </c>
      <c r="I279" s="73">
        <f t="shared" si="206"/>
        <v>0.15462765600000003</v>
      </c>
      <c r="J279" s="237">
        <v>0.75</v>
      </c>
      <c r="K279" s="238">
        <f t="shared" si="207"/>
        <v>18.75</v>
      </c>
      <c r="L279" s="239">
        <f t="shared" si="208"/>
        <v>0.56000866511333081</v>
      </c>
      <c r="M279" s="240">
        <f t="shared" si="209"/>
        <v>3.7179117103888958E-2</v>
      </c>
      <c r="N279" s="240">
        <f t="shared" si="210"/>
        <v>8.8858089878294619E-2</v>
      </c>
      <c r="O279" s="244">
        <v>2</v>
      </c>
      <c r="P279" s="75"/>
      <c r="Q279" s="75"/>
      <c r="R279" s="139">
        <v>1</v>
      </c>
      <c r="S279" s="139"/>
      <c r="T279" s="139"/>
      <c r="U279" s="139">
        <v>1</v>
      </c>
      <c r="V279" s="74"/>
      <c r="W279" s="74"/>
      <c r="X279" s="74"/>
      <c r="Y279" s="74"/>
      <c r="Z279" s="241">
        <f>IF(J279=J280,0,0.25)</f>
        <v>0</v>
      </c>
      <c r="AA279" s="73">
        <f t="shared" si="211"/>
        <v>2.9</v>
      </c>
      <c r="AB279" s="240">
        <f t="shared" si="212"/>
        <v>0.10781943960127797</v>
      </c>
      <c r="AC279" s="240">
        <f t="shared" si="213"/>
        <v>0.19667752947957259</v>
      </c>
      <c r="AD279" s="250" t="e">
        <f>AD280-AC279</f>
        <v>#REF!</v>
      </c>
      <c r="AE279" s="72" t="e">
        <f t="shared" si="176"/>
        <v>#REF!</v>
      </c>
      <c r="AG279" s="242">
        <f t="shared" si="195"/>
        <v>6</v>
      </c>
      <c r="AH279" s="242" t="str">
        <f t="shared" si="196"/>
        <v>a4</v>
      </c>
      <c r="AI279" s="243">
        <f>VLOOKUP(K279,PERDIDAS!$A$10:$L$18,3,FALSE)</f>
        <v>0.7</v>
      </c>
      <c r="AJ279" s="243">
        <f>VLOOKUP(K279,PERDIDAS!$A$10:$M$18,4,FALSE)</f>
        <v>0.3</v>
      </c>
      <c r="AK279" s="243">
        <f>VLOOKUP(K279,PERDIDAS!$A$10:$M$18,5,FALSE)</f>
        <v>0.2</v>
      </c>
      <c r="AL279" s="243">
        <f>VLOOKUP(K279,PERDIDAS!$A$10:$M$18,6,FALSE)</f>
        <v>0.1</v>
      </c>
      <c r="AM279" s="243">
        <f>VLOOKUP(K279,PERDIDAS!$A$10:$M$18,7,FALSE)</f>
        <v>0.4</v>
      </c>
      <c r="AN279" s="243">
        <f>VLOOKUP(K279,PERDIDAS!$A$10:$M$18,8,FALSE)</f>
        <v>1.4</v>
      </c>
      <c r="AO279" s="243">
        <f>VLOOKUP(K279,PERDIDAS!$A$10:$M$18,9,FALSE)</f>
        <v>1.4</v>
      </c>
      <c r="AP279" s="243">
        <f>VLOOKUP(K279,PERDIDAS!$A$10:$M$18,10,FALSE)</f>
        <v>5.6</v>
      </c>
      <c r="AQ279" s="75">
        <f>VLOOKUP(K279,PERDIDAS!$A$10:$M$18,11,FALSE)</f>
        <v>0.5</v>
      </c>
      <c r="AR279" s="75">
        <f>VLOOKUP(K279,PERDIDAS!$A$10:$M$18,12,FALSE)</f>
        <v>1.6</v>
      </c>
      <c r="AS279" s="75">
        <f>VLOOKUP(K279,PERDIDAS!$A$10:$M$18,13,FALSE)</f>
        <v>2.4</v>
      </c>
      <c r="AT279" s="75">
        <f>VLOOKUP(K279,PERDIDAS!$A$10:$M$18,13,FALSE)</f>
        <v>2.4</v>
      </c>
      <c r="BN279" s="60"/>
      <c r="BO279" s="60"/>
      <c r="BP279" s="196"/>
      <c r="BQ279" s="62"/>
      <c r="BR279" s="60"/>
      <c r="BS279" s="60"/>
      <c r="BT279" s="60"/>
      <c r="BU279" s="60"/>
      <c r="BV279" s="60"/>
      <c r="BW279" s="60"/>
      <c r="BX279" s="60"/>
      <c r="BY279" s="60"/>
      <c r="BZ279" s="60"/>
      <c r="CA279" s="60"/>
      <c r="CB279" s="197"/>
      <c r="CC279" s="60"/>
      <c r="CD279" s="60"/>
    </row>
    <row r="280" spans="1:90" s="63" customFormat="1">
      <c r="A280" s="233" t="s">
        <v>14</v>
      </c>
      <c r="B280" s="234">
        <v>6</v>
      </c>
      <c r="C280" s="235">
        <v>1</v>
      </c>
      <c r="D280" s="235" t="s">
        <v>282</v>
      </c>
      <c r="E280" s="73">
        <v>0.2</v>
      </c>
      <c r="F280" s="75" t="s">
        <v>394</v>
      </c>
      <c r="G280" s="79">
        <f>VLOOKUP(F280,GASTOS!$A$8:$E$19,4,FALSE)</f>
        <v>0</v>
      </c>
      <c r="H280" s="236">
        <f>H279+G280+H275</f>
        <v>26.7</v>
      </c>
      <c r="I280" s="73">
        <f t="shared" si="206"/>
        <v>0.62576294099999996</v>
      </c>
      <c r="J280" s="237">
        <v>0.75</v>
      </c>
      <c r="K280" s="238">
        <f t="shared" si="207"/>
        <v>18.75</v>
      </c>
      <c r="L280" s="239">
        <f t="shared" si="208"/>
        <v>2.2663000806712219</v>
      </c>
      <c r="M280" s="240">
        <f t="shared" si="209"/>
        <v>0.51464475377775609</v>
      </c>
      <c r="N280" s="240">
        <f t="shared" si="210"/>
        <v>0.10292895075555122</v>
      </c>
      <c r="O280" s="244"/>
      <c r="P280" s="75"/>
      <c r="Q280" s="75"/>
      <c r="R280" s="139"/>
      <c r="S280" s="139"/>
      <c r="T280" s="139"/>
      <c r="U280" s="139">
        <v>1</v>
      </c>
      <c r="V280" s="75"/>
      <c r="W280" s="75"/>
      <c r="X280" s="75"/>
      <c r="Y280" s="75"/>
      <c r="Z280" s="241">
        <f>IF(J280=J281,0,0.25)</f>
        <v>0.25</v>
      </c>
      <c r="AA280" s="73">
        <f t="shared" si="211"/>
        <v>1.65</v>
      </c>
      <c r="AB280" s="240">
        <f t="shared" si="212"/>
        <v>0.84916384373329745</v>
      </c>
      <c r="AC280" s="240">
        <f t="shared" si="213"/>
        <v>0.95209279448884865</v>
      </c>
      <c r="AD280" s="250" t="e">
        <f>AD281-AC280</f>
        <v>#REF!</v>
      </c>
      <c r="AE280" s="72" t="e">
        <f t="shared" si="176"/>
        <v>#REF!</v>
      </c>
      <c r="AG280" s="242">
        <f t="shared" si="195"/>
        <v>6</v>
      </c>
      <c r="AH280" s="242">
        <f t="shared" si="196"/>
        <v>1</v>
      </c>
      <c r="AI280" s="243">
        <f>VLOOKUP(K280,PERDIDAS!$A$10:$L$18,3,FALSE)</f>
        <v>0.7</v>
      </c>
      <c r="AJ280" s="243">
        <f>VLOOKUP(K280,PERDIDAS!$A$10:$M$18,4,FALSE)</f>
        <v>0.3</v>
      </c>
      <c r="AK280" s="243">
        <f>VLOOKUP(K280,PERDIDAS!$A$10:$M$18,5,FALSE)</f>
        <v>0.2</v>
      </c>
      <c r="AL280" s="243">
        <f>VLOOKUP(K280,PERDIDAS!$A$10:$M$18,6,FALSE)</f>
        <v>0.1</v>
      </c>
      <c r="AM280" s="243">
        <f>VLOOKUP(K280,PERDIDAS!$A$10:$M$18,7,FALSE)</f>
        <v>0.4</v>
      </c>
      <c r="AN280" s="243">
        <f>VLOOKUP(K280,PERDIDAS!$A$10:$M$18,8,FALSE)</f>
        <v>1.4</v>
      </c>
      <c r="AO280" s="243">
        <f>VLOOKUP(K280,PERDIDAS!$A$10:$M$18,9,FALSE)</f>
        <v>1.4</v>
      </c>
      <c r="AP280" s="243">
        <f>VLOOKUP(K280,PERDIDAS!$A$10:$M$18,10,FALSE)</f>
        <v>5.6</v>
      </c>
      <c r="AQ280" s="75">
        <f>VLOOKUP(K280,PERDIDAS!$A$10:$M$18,11,FALSE)</f>
        <v>0.5</v>
      </c>
      <c r="AR280" s="75">
        <f>VLOOKUP(K280,PERDIDAS!$A$10:$M$18,12,FALSE)</f>
        <v>1.6</v>
      </c>
      <c r="AS280" s="75">
        <f>VLOOKUP(K280,PERDIDAS!$A$10:$M$18,13,FALSE)</f>
        <v>2.4</v>
      </c>
      <c r="AT280" s="75">
        <f>VLOOKUP(K280,PERDIDAS!$A$10:$M$18,13,FALSE)</f>
        <v>2.4</v>
      </c>
      <c r="BN280" s="60"/>
      <c r="BO280" s="60"/>
      <c r="BP280" s="196"/>
      <c r="BQ280" s="62"/>
      <c r="BR280" s="60"/>
      <c r="BS280" s="60"/>
      <c r="BT280" s="60"/>
      <c r="BU280" s="60"/>
      <c r="BV280" s="60"/>
      <c r="BW280" s="60"/>
      <c r="BX280" s="60"/>
      <c r="BY280" s="60"/>
      <c r="BZ280" s="60"/>
      <c r="CA280" s="60"/>
      <c r="CB280" s="197"/>
      <c r="CC280" s="60"/>
      <c r="CD280" s="60"/>
      <c r="CE280" s="60"/>
      <c r="CF280" s="60"/>
      <c r="CG280" s="60"/>
      <c r="CH280" s="60"/>
      <c r="CI280" s="60"/>
      <c r="CJ280" s="60"/>
      <c r="CK280" s="60"/>
      <c r="CL280" s="60"/>
    </row>
    <row r="281" spans="1:90" s="226" customFormat="1">
      <c r="A281" s="216"/>
      <c r="B281" s="217"/>
      <c r="C281" s="218"/>
      <c r="D281" s="218"/>
      <c r="E281" s="218"/>
      <c r="F281" s="218"/>
      <c r="G281" s="219"/>
      <c r="H281" s="219"/>
      <c r="I281" s="220"/>
      <c r="J281" s="221"/>
      <c r="K281" s="222"/>
      <c r="L281" s="223"/>
      <c r="M281" s="224"/>
      <c r="N281" s="224"/>
      <c r="O281" s="219"/>
      <c r="P281" s="218"/>
      <c r="Q281" s="218"/>
      <c r="R281" s="218"/>
      <c r="S281" s="218"/>
      <c r="T281" s="218"/>
      <c r="U281" s="218"/>
      <c r="V281" s="218"/>
      <c r="W281" s="218"/>
      <c r="X281" s="218"/>
      <c r="Y281" s="218"/>
      <c r="Z281" s="225"/>
      <c r="AA281" s="220"/>
      <c r="AB281" s="224"/>
      <c r="AC281" s="224"/>
      <c r="AD281" s="252" t="e">
        <f>COLUMNAS!#REF!</f>
        <v>#REF!</v>
      </c>
      <c r="AE281" s="226" t="e">
        <f>IF(AD281&gt;0,"BUENA","MALA")</f>
        <v>#REF!</v>
      </c>
      <c r="AG281" s="227"/>
      <c r="AH281" s="227"/>
      <c r="AI281" s="228"/>
      <c r="AJ281" s="228"/>
      <c r="AK281" s="228"/>
      <c r="AL281" s="228"/>
      <c r="AM281" s="228"/>
      <c r="AN281" s="228"/>
      <c r="AO281" s="228"/>
      <c r="AP281" s="228"/>
      <c r="AQ281" s="218"/>
      <c r="AR281" s="218"/>
      <c r="AS281" s="218"/>
      <c r="AT281" s="218"/>
      <c r="BN281" s="192"/>
      <c r="BO281" s="192"/>
      <c r="BP281" s="193"/>
      <c r="BQ281" s="194"/>
      <c r="BR281" s="192"/>
      <c r="BS281" s="192"/>
      <c r="BT281" s="192"/>
      <c r="BU281" s="192"/>
      <c r="BV281" s="192"/>
      <c r="BW281" s="192"/>
      <c r="BX281" s="192"/>
      <c r="BY281" s="192"/>
      <c r="BZ281" s="192"/>
      <c r="CA281" s="192"/>
      <c r="CB281" s="195"/>
      <c r="CC281" s="192"/>
      <c r="CD281" s="192"/>
      <c r="CE281" s="192"/>
      <c r="CF281" s="192"/>
      <c r="CG281" s="192"/>
      <c r="CH281" s="192"/>
      <c r="CI281" s="192"/>
      <c r="CJ281" s="192"/>
      <c r="CK281" s="192"/>
      <c r="CL281" s="192"/>
    </row>
  </sheetData>
  <mergeCells count="3">
    <mergeCell ref="A2:A5"/>
    <mergeCell ref="O2:Y2"/>
    <mergeCell ref="BN2:BT2"/>
  </mergeCells>
  <pageMargins left="0.39370078740157483" right="0.39370078740157483" top="0.74803149606299213" bottom="0.39370078740157483" header="0" footer="0"/>
  <pageSetup scale="70" orientation="landscape" horizontalDpi="4294967292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249977111117893"/>
  </sheetPr>
  <dimension ref="A1:CL15"/>
  <sheetViews>
    <sheetView zoomScale="115" zoomScaleNormal="115" workbookViewId="0">
      <pane ySplit="5" topLeftCell="A6" activePane="bottomLeft" state="frozen"/>
      <selection pane="bottomLeft" activeCell="AD7" sqref="AD7"/>
    </sheetView>
  </sheetViews>
  <sheetFormatPr baseColWidth="10" defaultRowHeight="13.2"/>
  <cols>
    <col min="1" max="1" width="4.33203125" customWidth="1"/>
    <col min="2" max="2" width="5.33203125" customWidth="1"/>
    <col min="3" max="3" width="4" customWidth="1"/>
    <col min="4" max="4" width="3.33203125" customWidth="1"/>
    <col min="5" max="6" width="6.109375" customWidth="1"/>
    <col min="7" max="7" width="6.6640625" customWidth="1"/>
    <col min="8" max="8" width="8" customWidth="1"/>
    <col min="9" max="9" width="6.109375" customWidth="1"/>
    <col min="10" max="10" width="5.77734375" customWidth="1"/>
    <col min="11" max="12" width="6" customWidth="1"/>
    <col min="13" max="13" width="8" customWidth="1"/>
    <col min="14" max="14" width="8.33203125" customWidth="1"/>
    <col min="15" max="15" width="5.44140625" customWidth="1"/>
    <col min="16" max="16" width="3.44140625" customWidth="1"/>
    <col min="17" max="17" width="3.109375" customWidth="1"/>
    <col min="18" max="18" width="5" customWidth="1"/>
    <col min="19" max="19" width="3.6640625" customWidth="1"/>
    <col min="20" max="20" width="2.77734375" customWidth="1"/>
    <col min="21" max="21" width="4.33203125" customWidth="1"/>
    <col min="22" max="22" width="3.6640625" customWidth="1"/>
    <col min="23" max="23" width="3.109375" customWidth="1"/>
    <col min="24" max="24" width="5.44140625" customWidth="1"/>
    <col min="25" max="25" width="5.33203125" customWidth="1"/>
    <col min="26" max="27" width="6.33203125" customWidth="1"/>
    <col min="28" max="28" width="8.6640625" customWidth="1"/>
    <col min="30" max="30" width="13.33203125" customWidth="1"/>
    <col min="31" max="31" width="8.77734375" customWidth="1"/>
    <col min="32" max="32" width="5.33203125" customWidth="1"/>
    <col min="33" max="33" width="5.44140625" customWidth="1"/>
    <col min="34" max="34" width="4" customWidth="1"/>
    <col min="35" max="35" width="5.44140625" customWidth="1"/>
    <col min="36" max="36" width="5.33203125" customWidth="1"/>
    <col min="37" max="37" width="7.33203125" customWidth="1"/>
    <col min="38" max="38" width="5" customWidth="1"/>
    <col min="39" max="39" width="5.44140625" customWidth="1"/>
    <col min="40" max="40" width="5.6640625" customWidth="1"/>
    <col min="41" max="41" width="6.33203125" customWidth="1"/>
    <col min="42" max="42" width="6.44140625" customWidth="1"/>
    <col min="43" max="43" width="4.33203125" customWidth="1"/>
    <col min="44" max="44" width="6.77734375" customWidth="1"/>
    <col min="45" max="45" width="6.109375" customWidth="1"/>
    <col min="46" max="46" width="5" customWidth="1"/>
  </cols>
  <sheetData>
    <row r="1" spans="1:90" ht="27" customHeight="1" thickBot="1">
      <c r="A1" s="42"/>
      <c r="E1" s="226"/>
      <c r="F1" s="226"/>
      <c r="H1" s="2" t="s">
        <v>283</v>
      </c>
      <c r="I1" s="1"/>
      <c r="J1" s="1"/>
      <c r="K1" s="1"/>
      <c r="L1" s="1"/>
      <c r="M1" s="1"/>
      <c r="AD1" s="92"/>
      <c r="BN1" s="60"/>
      <c r="BO1" s="60"/>
      <c r="BP1" s="60"/>
      <c r="BQ1" s="60"/>
      <c r="BR1" s="60"/>
      <c r="BS1" s="60"/>
      <c r="BT1" s="60"/>
      <c r="BU1" s="60"/>
      <c r="BV1" s="60"/>
      <c r="BW1" s="60"/>
      <c r="BX1" s="60"/>
      <c r="BY1" s="60"/>
      <c r="BZ1" s="60"/>
      <c r="CA1" s="60"/>
      <c r="CB1" s="60"/>
      <c r="CC1" s="60"/>
      <c r="CD1" s="60"/>
    </row>
    <row r="2" spans="1:90" ht="21" customHeight="1">
      <c r="A2" s="621" t="s">
        <v>142</v>
      </c>
      <c r="B2" s="362" t="s">
        <v>45</v>
      </c>
      <c r="C2" s="363"/>
      <c r="D2" s="363"/>
      <c r="E2" s="364" t="s">
        <v>46</v>
      </c>
      <c r="F2" s="365" t="s">
        <v>47</v>
      </c>
      <c r="G2" s="366" t="s">
        <v>8</v>
      </c>
      <c r="H2" s="367"/>
      <c r="I2" s="368"/>
      <c r="J2" s="369"/>
      <c r="K2" s="370"/>
      <c r="L2" s="370"/>
      <c r="M2" s="370"/>
      <c r="N2" s="370"/>
      <c r="O2" s="623" t="s">
        <v>51</v>
      </c>
      <c r="P2" s="624"/>
      <c r="Q2" s="624"/>
      <c r="R2" s="624"/>
      <c r="S2" s="624"/>
      <c r="T2" s="624"/>
      <c r="U2" s="624"/>
      <c r="V2" s="624"/>
      <c r="W2" s="624"/>
      <c r="X2" s="624"/>
      <c r="Y2" s="624"/>
      <c r="Z2" s="625"/>
      <c r="AA2" s="370"/>
      <c r="AB2" s="370"/>
      <c r="AC2" s="370"/>
      <c r="AD2" s="551"/>
      <c r="AE2" s="360"/>
      <c r="AF2" s="360"/>
      <c r="AG2" s="371" t="s">
        <v>157</v>
      </c>
      <c r="AH2" s="371"/>
      <c r="AI2" s="3"/>
      <c r="AJ2" s="3"/>
      <c r="AK2" s="3"/>
      <c r="AL2" s="3"/>
      <c r="AM2" s="3"/>
      <c r="AN2" s="3"/>
      <c r="AO2" s="3"/>
      <c r="AP2" s="3"/>
      <c r="BN2" s="620"/>
      <c r="BO2" s="620"/>
      <c r="BP2" s="620"/>
      <c r="BQ2" s="620"/>
      <c r="BR2" s="620"/>
      <c r="BS2" s="620"/>
      <c r="BT2" s="620"/>
      <c r="BU2" s="60"/>
      <c r="BV2" s="60"/>
      <c r="BW2" s="60"/>
      <c r="BX2" s="60"/>
      <c r="BY2" s="60"/>
      <c r="BZ2" s="60"/>
      <c r="CA2" s="60"/>
      <c r="CB2" s="60"/>
      <c r="CC2" s="60"/>
      <c r="CD2" s="60"/>
    </row>
    <row r="3" spans="1:90">
      <c r="A3" s="622"/>
      <c r="B3" s="372" t="s">
        <v>48</v>
      </c>
      <c r="C3" s="373" t="s">
        <v>11</v>
      </c>
      <c r="D3" s="374"/>
      <c r="E3" s="375" t="s">
        <v>49</v>
      </c>
      <c r="F3" s="376" t="s">
        <v>50</v>
      </c>
      <c r="G3" s="377" t="s">
        <v>12</v>
      </c>
      <c r="H3" s="378"/>
      <c r="I3" s="379" t="s">
        <v>13</v>
      </c>
      <c r="J3" s="380" t="s">
        <v>14</v>
      </c>
      <c r="K3" s="375" t="s">
        <v>14</v>
      </c>
      <c r="L3" s="375" t="s">
        <v>15</v>
      </c>
      <c r="M3" s="375" t="s">
        <v>19</v>
      </c>
      <c r="N3" s="375" t="s">
        <v>20</v>
      </c>
      <c r="O3" s="626"/>
      <c r="P3" s="627"/>
      <c r="Q3" s="627"/>
      <c r="R3" s="627"/>
      <c r="S3" s="627"/>
      <c r="T3" s="627"/>
      <c r="U3" s="627"/>
      <c r="V3" s="627"/>
      <c r="W3" s="627"/>
      <c r="X3" s="627"/>
      <c r="Y3" s="627"/>
      <c r="Z3" s="628"/>
      <c r="AA3" s="381"/>
      <c r="AB3" s="381"/>
      <c r="AC3" s="376" t="s">
        <v>52</v>
      </c>
      <c r="AD3" s="552" t="s">
        <v>53</v>
      </c>
      <c r="AE3" s="360"/>
      <c r="AF3" s="360"/>
      <c r="AG3" s="371" t="s">
        <v>51</v>
      </c>
      <c r="AH3" s="371"/>
      <c r="AI3" s="3"/>
      <c r="AJ3" s="3"/>
      <c r="AK3" s="3"/>
      <c r="AL3" s="3"/>
      <c r="AM3" s="3"/>
      <c r="AN3" s="3"/>
      <c r="AO3" s="3"/>
      <c r="AP3" s="3"/>
      <c r="BN3" s="60"/>
      <c r="BO3" s="60"/>
      <c r="BP3" s="60"/>
      <c r="BQ3" s="60"/>
      <c r="BR3" s="60"/>
      <c r="BS3" s="60"/>
      <c r="BT3" s="60"/>
      <c r="BU3" s="60"/>
      <c r="BV3" s="60"/>
      <c r="BW3" s="60"/>
      <c r="BX3" s="60"/>
      <c r="BY3" s="60"/>
      <c r="BZ3" s="60"/>
      <c r="CA3" s="60"/>
      <c r="CB3" s="60"/>
      <c r="CC3" s="60"/>
      <c r="CD3" s="60"/>
    </row>
    <row r="4" spans="1:90">
      <c r="A4" s="622"/>
      <c r="B4" s="372" t="s">
        <v>54</v>
      </c>
      <c r="C4" s="381" t="s">
        <v>25</v>
      </c>
      <c r="D4" s="381" t="s">
        <v>26</v>
      </c>
      <c r="E4" s="375" t="s">
        <v>40</v>
      </c>
      <c r="F4" s="376" t="s">
        <v>55</v>
      </c>
      <c r="G4" s="382"/>
      <c r="H4" s="383"/>
      <c r="I4" s="379" t="s">
        <v>34</v>
      </c>
      <c r="J4" s="380" t="s">
        <v>35</v>
      </c>
      <c r="K4" s="375" t="s">
        <v>36</v>
      </c>
      <c r="L4" s="375" t="s">
        <v>37</v>
      </c>
      <c r="M4" s="375" t="s">
        <v>39</v>
      </c>
      <c r="N4" s="375" t="s">
        <v>40</v>
      </c>
      <c r="O4" s="384"/>
      <c r="P4" s="385"/>
      <c r="Q4" s="385"/>
      <c r="R4" s="385"/>
      <c r="S4" s="385"/>
      <c r="T4" s="385"/>
      <c r="U4" s="385"/>
      <c r="V4" s="385"/>
      <c r="W4" s="385"/>
      <c r="X4" s="385"/>
      <c r="Y4" s="385"/>
      <c r="Z4" s="384"/>
      <c r="AA4" s="386"/>
      <c r="AB4" s="386"/>
      <c r="AC4" s="376" t="s">
        <v>56</v>
      </c>
      <c r="AD4" s="552" t="s">
        <v>57</v>
      </c>
      <c r="AE4" s="360"/>
      <c r="AF4" s="360"/>
      <c r="AG4" s="387" t="s">
        <v>11</v>
      </c>
      <c r="AH4" s="388"/>
      <c r="AI4" s="4" t="s">
        <v>76</v>
      </c>
      <c r="AJ4" s="4" t="s">
        <v>76</v>
      </c>
      <c r="AK4" s="4" t="s">
        <v>78</v>
      </c>
      <c r="AL4" s="4" t="s">
        <v>158</v>
      </c>
      <c r="AM4" s="4" t="s">
        <v>158</v>
      </c>
      <c r="AN4" s="4" t="s">
        <v>158</v>
      </c>
      <c r="AO4" s="4" t="s">
        <v>114</v>
      </c>
      <c r="AP4" s="4" t="s">
        <v>114</v>
      </c>
      <c r="BN4" s="60"/>
      <c r="BO4" s="60"/>
      <c r="BP4" s="60"/>
      <c r="BQ4" s="60"/>
      <c r="BR4" s="60"/>
      <c r="BS4" s="60"/>
      <c r="BT4" s="60"/>
      <c r="BU4" s="60"/>
      <c r="BV4" s="60"/>
      <c r="BW4" s="60"/>
      <c r="BX4" s="60"/>
      <c r="BY4" s="60"/>
      <c r="BZ4" s="60"/>
      <c r="CA4" s="60"/>
      <c r="CB4" s="60"/>
      <c r="CC4" s="60"/>
      <c r="CD4" s="60"/>
    </row>
    <row r="5" spans="1:90" ht="13.8" thickBot="1">
      <c r="A5" s="622"/>
      <c r="B5" s="389"/>
      <c r="C5" s="390"/>
      <c r="D5" s="390"/>
      <c r="E5" s="391"/>
      <c r="F5" s="392"/>
      <c r="G5" s="393" t="s">
        <v>41</v>
      </c>
      <c r="H5" s="394" t="s">
        <v>42</v>
      </c>
      <c r="I5" s="395"/>
      <c r="J5" s="396"/>
      <c r="K5" s="390"/>
      <c r="L5" s="390"/>
      <c r="M5" s="390"/>
      <c r="N5" s="390"/>
      <c r="O5" s="397" t="str">
        <f>PERDIDAS!C8</f>
        <v>C-90</v>
      </c>
      <c r="P5" s="377" t="str">
        <f>PERDIDAS!D8</f>
        <v>C-45</v>
      </c>
      <c r="Q5" s="377" t="str">
        <f>PERDIDAS!E8</f>
        <v>E</v>
      </c>
      <c r="R5" s="377" t="str">
        <f>PERDIDAS!F8</f>
        <v>LLp</v>
      </c>
      <c r="S5" s="377" t="str">
        <f>PERDIDAS!G8</f>
        <v>Td</v>
      </c>
      <c r="T5" s="377" t="str">
        <f>PERDIDAS!H8</f>
        <v>Ti</v>
      </c>
      <c r="U5" s="377" t="str">
        <f>PERDIDAS!I8</f>
        <v>Tb</v>
      </c>
      <c r="V5" s="377" t="str">
        <f>PERDIDAS!J8</f>
        <v>Cb</v>
      </c>
      <c r="W5" s="377" t="str">
        <f>PERDIDAS!K8</f>
        <v>S</v>
      </c>
      <c r="X5" s="377" t="str">
        <f>PERDIDAS!L8</f>
        <v>Ch-h</v>
      </c>
      <c r="Y5" s="377" t="str">
        <f>PERDIDAS!M8</f>
        <v>Ch-v</v>
      </c>
      <c r="Z5" s="397" t="s">
        <v>163</v>
      </c>
      <c r="AA5" s="398" t="s">
        <v>58</v>
      </c>
      <c r="AB5" s="399" t="s">
        <v>59</v>
      </c>
      <c r="AC5" s="400" t="s">
        <v>60</v>
      </c>
      <c r="AD5" s="553"/>
      <c r="AE5" s="360"/>
      <c r="AF5" s="360"/>
      <c r="AG5" s="401" t="s">
        <v>25</v>
      </c>
      <c r="AH5" s="359" t="s">
        <v>26</v>
      </c>
      <c r="AI5" s="205" t="str">
        <f>PERDIDAS!C8</f>
        <v>C-90</v>
      </c>
      <c r="AJ5" s="205" t="str">
        <f>PERDIDAS!D8</f>
        <v>C-45</v>
      </c>
      <c r="AK5" s="205" t="str">
        <f>PERDIDAS!E8</f>
        <v>E</v>
      </c>
      <c r="AL5" s="205" t="str">
        <f>PERDIDAS!F8</f>
        <v>LLp</v>
      </c>
      <c r="AM5" s="205" t="str">
        <f>PERDIDAS!G8</f>
        <v>Td</v>
      </c>
      <c r="AN5" s="205" t="str">
        <f>PERDIDAS!H8</f>
        <v>Ti</v>
      </c>
      <c r="AO5" s="205" t="str">
        <f>PERDIDAS!I8</f>
        <v>Tb</v>
      </c>
      <c r="AP5" s="205" t="str">
        <f>PERDIDAS!J8</f>
        <v>Cb</v>
      </c>
      <c r="AQ5" s="205" t="str">
        <f>PERDIDAS!K8</f>
        <v>S</v>
      </c>
      <c r="AR5" s="205" t="str">
        <f>PERDIDAS!L8</f>
        <v>Ch-h</v>
      </c>
      <c r="AS5" s="205" t="str">
        <f>PERDIDAS!M8</f>
        <v>Ch-v</v>
      </c>
      <c r="AT5" s="205">
        <f>PERDIDAS!N8</f>
        <v>0</v>
      </c>
      <c r="BN5" s="60"/>
      <c r="BO5" s="60"/>
      <c r="BP5" s="60"/>
      <c r="BQ5" s="60"/>
      <c r="BR5" s="60"/>
      <c r="BS5" s="60"/>
      <c r="BT5" s="60"/>
      <c r="BU5" s="60"/>
      <c r="BV5" s="60"/>
      <c r="BW5" s="60"/>
      <c r="BX5" s="60"/>
      <c r="BY5" s="60"/>
      <c r="BZ5" s="60"/>
      <c r="CA5" s="60"/>
      <c r="CB5" s="60"/>
      <c r="CC5" s="60"/>
      <c r="CD5" s="60"/>
    </row>
    <row r="6" spans="1:90" s="63" customFormat="1">
      <c r="A6" s="558"/>
      <c r="B6" s="536"/>
      <c r="C6" s="537"/>
      <c r="D6" s="549"/>
      <c r="E6" s="538"/>
      <c r="F6" s="537"/>
      <c r="G6" s="539"/>
      <c r="H6" s="539"/>
      <c r="I6" s="538"/>
      <c r="J6" s="540"/>
      <c r="K6" s="541"/>
      <c r="L6" s="542"/>
      <c r="M6" s="543"/>
      <c r="N6" s="543"/>
      <c r="O6" s="544"/>
      <c r="P6" s="544"/>
      <c r="Q6" s="544"/>
      <c r="R6" s="544"/>
      <c r="S6" s="544"/>
      <c r="T6" s="544"/>
      <c r="U6" s="537"/>
      <c r="V6" s="545"/>
      <c r="W6" s="545"/>
      <c r="X6" s="545"/>
      <c r="Y6" s="545"/>
      <c r="Z6" s="544"/>
      <c r="AA6" s="538"/>
      <c r="AB6" s="543"/>
      <c r="AC6" s="543"/>
      <c r="AD6" s="559"/>
      <c r="AE6" s="546"/>
      <c r="AF6" s="550"/>
      <c r="AG6" s="547"/>
      <c r="AH6" s="547"/>
      <c r="AI6" s="548"/>
      <c r="AJ6" s="548"/>
      <c r="AK6" s="548"/>
      <c r="AL6" s="548"/>
      <c r="AM6" s="548"/>
      <c r="AN6" s="548"/>
      <c r="AO6" s="548"/>
      <c r="AP6" s="548"/>
      <c r="AQ6" s="537"/>
      <c r="AR6" s="537"/>
      <c r="AS6" s="537"/>
      <c r="AT6" s="537"/>
      <c r="AX6" s="135"/>
      <c r="AY6" s="135"/>
      <c r="AZ6" s="135"/>
      <c r="BA6" s="135"/>
      <c r="BB6" s="135"/>
      <c r="BC6" s="135"/>
      <c r="BD6" s="135"/>
      <c r="BE6" s="135"/>
      <c r="BF6" s="135"/>
      <c r="BG6" s="135"/>
      <c r="BH6" s="135"/>
      <c r="BI6" s="135"/>
      <c r="BJ6" s="135"/>
      <c r="BK6" s="135"/>
      <c r="BN6" s="60"/>
      <c r="BO6" s="60"/>
      <c r="BP6" s="196"/>
      <c r="BQ6" s="62"/>
      <c r="BR6" s="62"/>
      <c r="BS6" s="62"/>
      <c r="BT6" s="62"/>
      <c r="BU6" s="62"/>
      <c r="BV6" s="62"/>
      <c r="BW6" s="60"/>
      <c r="BX6" s="60"/>
      <c r="BY6" s="60"/>
      <c r="BZ6" s="60"/>
      <c r="CA6" s="60"/>
      <c r="CB6" s="197"/>
      <c r="CC6" s="60"/>
      <c r="CD6" s="60"/>
    </row>
    <row r="7" spans="1:90" s="63" customFormat="1">
      <c r="A7" s="554" t="s">
        <v>29</v>
      </c>
      <c r="B7" s="207" t="s">
        <v>139</v>
      </c>
      <c r="C7" s="208">
        <v>3</v>
      </c>
      <c r="D7" s="208">
        <v>2</v>
      </c>
      <c r="E7" s="209">
        <v>3.58</v>
      </c>
      <c r="F7" s="210" t="s">
        <v>409</v>
      </c>
      <c r="G7" s="211">
        <f>VLOOKUP(F7,GASTOS!$A$8:$E$18,5,FALSE)</f>
        <v>1.5</v>
      </c>
      <c r="H7" s="211">
        <f>G7</f>
        <v>1.5</v>
      </c>
      <c r="I7" s="209">
        <f t="shared" ref="I7:I8" si="0">IF(H7&lt;100,0.083373+0.022533*H7-0.0000831*H7^2,0)</f>
        <v>0.11698552500000001</v>
      </c>
      <c r="J7" s="253">
        <v>0.75</v>
      </c>
      <c r="K7" s="213">
        <f t="shared" ref="K7:K8" si="1">+J7*2.5*10</f>
        <v>18.75</v>
      </c>
      <c r="L7" s="214">
        <f t="shared" ref="L7:L8" si="2">(I7/1000)/((PI()*(K7/1000)^2)/4)</f>
        <v>0.42368169697167363</v>
      </c>
      <c r="M7" s="215">
        <f t="shared" ref="M7:M8" si="3">0.0020233*((I7/1000)^1.8797/(K7/1000)^4.8797)</f>
        <v>2.2007156708826175E-2</v>
      </c>
      <c r="N7" s="215">
        <f t="shared" ref="N7:N8" si="4">M7*E7</f>
        <v>7.8785621017597701E-2</v>
      </c>
      <c r="O7" s="201">
        <v>1</v>
      </c>
      <c r="P7" s="201"/>
      <c r="Q7" s="201"/>
      <c r="R7" s="201"/>
      <c r="S7" s="201"/>
      <c r="T7" s="201"/>
      <c r="U7" s="200"/>
      <c r="V7" s="210"/>
      <c r="W7" s="210"/>
      <c r="X7" s="210"/>
      <c r="Y7" s="210"/>
      <c r="Z7" s="201"/>
      <c r="AA7" s="209">
        <f t="shared" ref="AA7:AA8" si="5">O7*AI7+P7*AJ7+Q7*AK7+R7*AL7+S7*AM7+T7*AN7+U7*AO7+V7*AP7+W7*AQ7+X7*AR7+Y7*AS7+Z7</f>
        <v>0.7</v>
      </c>
      <c r="AB7" s="215">
        <f t="shared" ref="AB7:AB8" si="6">AA7*M7</f>
        <v>1.5405009696178321E-2</v>
      </c>
      <c r="AC7" s="562">
        <f t="shared" ref="AC7:AC8" si="7">AB7+N7</f>
        <v>9.4190630713776022E-2</v>
      </c>
      <c r="AD7" s="555">
        <f>AD10-AC8-AC7-2</f>
        <v>3.3142503069879856</v>
      </c>
      <c r="AE7" s="63" t="str">
        <f t="shared" ref="AE7:AE8" si="8">IF(AD7&gt;0,"BUENA","MALA")</f>
        <v>BUENA</v>
      </c>
      <c r="AG7" s="198" t="str">
        <f t="shared" ref="AG7:AG8" si="9">+B7</f>
        <v>PB</v>
      </c>
      <c r="AH7" s="198">
        <f t="shared" ref="AH7:AH8" si="10">+C7</f>
        <v>3</v>
      </c>
      <c r="AI7" s="199">
        <f>VLOOKUP(K7,PERDIDAS!$A$10:$L$18,3,FALSE)</f>
        <v>0.7</v>
      </c>
      <c r="AJ7" s="199">
        <f>VLOOKUP(K7,PERDIDAS!$A$10:$M$18,4,FALSE)</f>
        <v>0.3</v>
      </c>
      <c r="AK7" s="199">
        <f>VLOOKUP(K7,PERDIDAS!$A$10:$M$18,5,FALSE)</f>
        <v>0.2</v>
      </c>
      <c r="AL7" s="199">
        <f>VLOOKUP(K7,PERDIDAS!$A$10:$M$18,6,FALSE)</f>
        <v>0.1</v>
      </c>
      <c r="AM7" s="199">
        <f>VLOOKUP(K7,PERDIDAS!$A$10:$M$18,7,FALSE)</f>
        <v>0.4</v>
      </c>
      <c r="AN7" s="199">
        <f>VLOOKUP(K7,PERDIDAS!$A$10:$M$18,8,FALSE)</f>
        <v>1.4</v>
      </c>
      <c r="AO7" s="199">
        <f>VLOOKUP(K7,PERDIDAS!$A$10:$M$18,9,FALSE)</f>
        <v>1.4</v>
      </c>
      <c r="AP7" s="199">
        <f>VLOOKUP(K7,PERDIDAS!$A$10:$M$18,10,FALSE)</f>
        <v>5.6</v>
      </c>
      <c r="AQ7" s="200">
        <f>VLOOKUP(K7,PERDIDAS!$A$10:$M$18,11,FALSE)</f>
        <v>0.5</v>
      </c>
      <c r="AR7" s="200">
        <f>VLOOKUP(K7,PERDIDAS!$A$10:$M$18,12,FALSE)</f>
        <v>1.6</v>
      </c>
      <c r="AS7" s="200">
        <f>VLOOKUP(K7,PERDIDAS!$A$10:$M$18,13,FALSE)</f>
        <v>2.4</v>
      </c>
      <c r="AT7" s="200">
        <f>VLOOKUP(K7,PERDIDAS!$A$10:$M$18,13,FALSE)</f>
        <v>2.4</v>
      </c>
      <c r="BN7" s="60"/>
      <c r="BO7" s="60"/>
      <c r="BP7" s="196"/>
      <c r="BQ7" s="62"/>
      <c r="BR7" s="62"/>
      <c r="BS7" s="62"/>
      <c r="BT7" s="62"/>
      <c r="BU7" s="62"/>
      <c r="BV7" s="62"/>
      <c r="BW7" s="60"/>
      <c r="BX7" s="60"/>
      <c r="BY7" s="60"/>
      <c r="BZ7" s="60"/>
      <c r="CA7" s="60"/>
      <c r="CB7" s="197"/>
      <c r="CC7" s="60"/>
      <c r="CD7" s="60"/>
    </row>
    <row r="8" spans="1:90" s="63" customFormat="1">
      <c r="A8" s="556" t="s">
        <v>29</v>
      </c>
      <c r="B8" s="254" t="s">
        <v>139</v>
      </c>
      <c r="C8" s="257">
        <v>2</v>
      </c>
      <c r="D8" s="257">
        <v>1</v>
      </c>
      <c r="E8" s="258">
        <v>2.17</v>
      </c>
      <c r="F8" s="255" t="s">
        <v>32</v>
      </c>
      <c r="G8" s="211">
        <f>VLOOKUP(F8,GASTOS!$A$8:$E$18,5,FALSE)</f>
        <v>0.8</v>
      </c>
      <c r="H8" s="259">
        <f>G8+H7</f>
        <v>2.2999999999999998</v>
      </c>
      <c r="I8" s="258">
        <f t="shared" si="0"/>
        <v>0.134759301</v>
      </c>
      <c r="J8" s="253">
        <v>0.75</v>
      </c>
      <c r="K8" s="260">
        <f t="shared" si="1"/>
        <v>18.75</v>
      </c>
      <c r="L8" s="261">
        <f t="shared" si="2"/>
        <v>0.48805225544268444</v>
      </c>
      <c r="M8" s="262">
        <f t="shared" si="3"/>
        <v>2.8709627382400887E-2</v>
      </c>
      <c r="N8" s="262">
        <f t="shared" si="4"/>
        <v>6.2299891419809919E-2</v>
      </c>
      <c r="O8" s="259"/>
      <c r="P8" s="145"/>
      <c r="Q8" s="145"/>
      <c r="R8" s="145">
        <v>1</v>
      </c>
      <c r="S8" s="145"/>
      <c r="T8" s="145"/>
      <c r="U8" s="145">
        <v>1</v>
      </c>
      <c r="V8" s="255"/>
      <c r="W8" s="255"/>
      <c r="X8" s="255"/>
      <c r="Y8" s="255"/>
      <c r="Z8" s="263"/>
      <c r="AA8" s="258">
        <f t="shared" si="5"/>
        <v>1.5</v>
      </c>
      <c r="AB8" s="262">
        <f t="shared" si="6"/>
        <v>4.3064441073601328E-2</v>
      </c>
      <c r="AC8" s="562">
        <f t="shared" si="7"/>
        <v>0.10536433249341125</v>
      </c>
      <c r="AD8" s="557">
        <f>AD10-AC8-0.8</f>
        <v>4.6084409377017614</v>
      </c>
      <c r="AE8" s="178" t="str">
        <f t="shared" si="8"/>
        <v>BUENA</v>
      </c>
      <c r="AG8" s="256" t="str">
        <f t="shared" si="9"/>
        <v>PB</v>
      </c>
      <c r="AH8" s="256">
        <f t="shared" si="10"/>
        <v>2</v>
      </c>
      <c r="AI8" s="264">
        <f>VLOOKUP(K8,PERDIDAS!$A$10:$L$18,3,FALSE)</f>
        <v>0.7</v>
      </c>
      <c r="AJ8" s="264">
        <f>VLOOKUP(K8,PERDIDAS!$A$10:$M$18,4,FALSE)</f>
        <v>0.3</v>
      </c>
      <c r="AK8" s="264">
        <f>VLOOKUP(K8,PERDIDAS!$A$10:$M$18,5,FALSE)</f>
        <v>0.2</v>
      </c>
      <c r="AL8" s="264">
        <f>VLOOKUP(K8,PERDIDAS!$A$10:$M$18,6,FALSE)</f>
        <v>0.1</v>
      </c>
      <c r="AM8" s="264">
        <f>VLOOKUP(K8,PERDIDAS!$A$10:$M$18,7,FALSE)</f>
        <v>0.4</v>
      </c>
      <c r="AN8" s="264">
        <f>VLOOKUP(K8,PERDIDAS!$A$10:$M$18,8,FALSE)</f>
        <v>1.4</v>
      </c>
      <c r="AO8" s="264">
        <f>VLOOKUP(K8,PERDIDAS!$A$10:$M$18,9,FALSE)</f>
        <v>1.4</v>
      </c>
      <c r="AP8" s="264">
        <f>VLOOKUP(K8,PERDIDAS!$A$10:$M$18,10,FALSE)</f>
        <v>5.6</v>
      </c>
      <c r="AQ8" s="145">
        <f>VLOOKUP(K8,PERDIDAS!$A$10:$M$18,11,FALSE)</f>
        <v>0.5</v>
      </c>
      <c r="AR8" s="145">
        <f>VLOOKUP(K8,PERDIDAS!$A$10:$M$18,12,FALSE)</f>
        <v>1.6</v>
      </c>
      <c r="AS8" s="145">
        <f>VLOOKUP(K8,PERDIDAS!$A$10:$M$18,13,FALSE)</f>
        <v>2.4</v>
      </c>
      <c r="AT8" s="145">
        <f>VLOOKUP(K8,PERDIDAS!$A$10:$M$18,13,FALSE)</f>
        <v>2.4</v>
      </c>
      <c r="BN8" s="60"/>
      <c r="BO8" s="60"/>
      <c r="BP8" s="196"/>
      <c r="BQ8" s="62"/>
      <c r="BR8" s="62"/>
      <c r="BS8" s="62"/>
      <c r="BT8" s="62"/>
      <c r="BU8" s="62"/>
      <c r="BV8" s="62"/>
      <c r="BW8" s="60"/>
      <c r="BX8" s="60"/>
      <c r="BY8" s="60"/>
      <c r="BZ8" s="60"/>
      <c r="CA8" s="60"/>
      <c r="CB8" s="197"/>
      <c r="CC8" s="60"/>
      <c r="CD8" s="60"/>
    </row>
    <row r="9" spans="1:90" s="266" customFormat="1">
      <c r="A9" s="554" t="s">
        <v>29</v>
      </c>
      <c r="B9" s="207" t="s">
        <v>139</v>
      </c>
      <c r="C9" s="208">
        <v>4</v>
      </c>
      <c r="D9" s="208">
        <v>1</v>
      </c>
      <c r="E9" s="209">
        <v>10.96</v>
      </c>
      <c r="F9" s="210" t="s">
        <v>31</v>
      </c>
      <c r="G9" s="211">
        <f>VLOOKUP(F9,GASTOS!$A$8:$E$18,5,FALSE)</f>
        <v>2</v>
      </c>
      <c r="H9" s="211">
        <f>G9</f>
        <v>2</v>
      </c>
      <c r="I9" s="209">
        <f t="shared" ref="I9:I10" si="11">IF(H9&lt;100,0.083373+0.022533*H9-0.0000831*H9^2,0)</f>
        <v>0.12810659999999999</v>
      </c>
      <c r="J9" s="253">
        <v>0.75</v>
      </c>
      <c r="K9" s="213">
        <f t="shared" ref="K9:K10" si="12">+J9*2.5*10</f>
        <v>18.75</v>
      </c>
      <c r="L9" s="214">
        <f t="shared" ref="L9:L10" si="13">(I9/1000)/((PI()*(K9/1000)^2)/4)</f>
        <v>0.46395843999735348</v>
      </c>
      <c r="M9" s="215">
        <f t="shared" ref="M9:M10" si="14">0.0020233*((I9/1000)^1.8797/(K9/1000)^4.8797)</f>
        <v>2.6103463337006388E-2</v>
      </c>
      <c r="N9" s="215">
        <f t="shared" ref="N9:N10" si="15">M9*E9</f>
        <v>0.28609395817359001</v>
      </c>
      <c r="O9" s="201">
        <v>2</v>
      </c>
      <c r="P9" s="201"/>
      <c r="Q9" s="201"/>
      <c r="R9" s="201">
        <v>1</v>
      </c>
      <c r="S9" s="201"/>
      <c r="T9" s="201"/>
      <c r="U9" s="200"/>
      <c r="V9" s="210"/>
      <c r="W9" s="210"/>
      <c r="X9" s="210"/>
      <c r="Y9" s="210"/>
      <c r="Z9" s="201"/>
      <c r="AA9" s="209">
        <f t="shared" ref="AA9:AA10" si="16">O9*AI9+P9*AJ9+Q9*AK9+R9*AL9+S9*AM9+T9*AN9+U9*AO9+V9*AP9+W9*AQ9+X9*AR9+Y9*AS9+Z9</f>
        <v>1.5</v>
      </c>
      <c r="AB9" s="215">
        <f t="shared" ref="AB9:AB10" si="17">AA9*M9</f>
        <v>3.9155195005509583E-2</v>
      </c>
      <c r="AC9" s="562">
        <f t="shared" ref="AC9:AC10" si="18">AB9+N9</f>
        <v>0.32524915317909958</v>
      </c>
      <c r="AD9" s="555">
        <f>AD10-AC9-0.8</f>
        <v>4.3885561170160727</v>
      </c>
      <c r="AE9" s="63" t="str">
        <f t="shared" ref="AE9:AE10" si="19">IF(AD9&gt;0,"BUENA","MALA")</f>
        <v>BUENA</v>
      </c>
      <c r="AF9" s="63"/>
      <c r="AG9" s="198" t="str">
        <f t="shared" ref="AG9:AG10" si="20">+B9</f>
        <v>PB</v>
      </c>
      <c r="AH9" s="198">
        <f t="shared" ref="AH9:AH10" si="21">+C9</f>
        <v>4</v>
      </c>
      <c r="AI9" s="199">
        <f>VLOOKUP(K9,PERDIDAS!$A$10:$L$18,3,FALSE)</f>
        <v>0.7</v>
      </c>
      <c r="AJ9" s="199">
        <f>VLOOKUP(K9,PERDIDAS!$A$10:$M$18,4,FALSE)</f>
        <v>0.3</v>
      </c>
      <c r="AK9" s="199">
        <f>VLOOKUP(K9,PERDIDAS!$A$10:$M$18,5,FALSE)</f>
        <v>0.2</v>
      </c>
      <c r="AL9" s="199">
        <f>VLOOKUP(K9,PERDIDAS!$A$10:$M$18,6,FALSE)</f>
        <v>0.1</v>
      </c>
      <c r="AM9" s="199">
        <f>VLOOKUP(K9,PERDIDAS!$A$10:$M$18,7,FALSE)</f>
        <v>0.4</v>
      </c>
      <c r="AN9" s="199">
        <f>VLOOKUP(K9,PERDIDAS!$A$10:$M$18,8,FALSE)</f>
        <v>1.4</v>
      </c>
      <c r="AO9" s="199">
        <f>VLOOKUP(K9,PERDIDAS!$A$10:$M$18,9,FALSE)</f>
        <v>1.4</v>
      </c>
      <c r="AP9" s="199">
        <f>VLOOKUP(K9,PERDIDAS!$A$10:$M$18,10,FALSE)</f>
        <v>5.6</v>
      </c>
      <c r="AQ9" s="200">
        <f>VLOOKUP(K9,PERDIDAS!$A$10:$M$18,11,FALSE)</f>
        <v>0.5</v>
      </c>
      <c r="AR9" s="200">
        <f>VLOOKUP(K9,PERDIDAS!$A$10:$M$18,12,FALSE)</f>
        <v>1.6</v>
      </c>
      <c r="AS9" s="200">
        <f>VLOOKUP(K9,PERDIDAS!$A$10:$M$18,13,FALSE)</f>
        <v>2.4</v>
      </c>
      <c r="AT9" s="200">
        <f>VLOOKUP(K9,PERDIDAS!$A$10:$M$18,13,FALSE)</f>
        <v>2.4</v>
      </c>
      <c r="AU9" s="63"/>
      <c r="AX9" s="265"/>
      <c r="AY9" s="265"/>
      <c r="AZ9" s="265"/>
      <c r="BA9" s="265"/>
      <c r="BB9" s="265"/>
      <c r="BC9" s="265"/>
      <c r="BD9" s="265"/>
      <c r="BE9" s="265"/>
      <c r="BF9" s="265"/>
      <c r="BG9" s="265"/>
      <c r="BH9" s="265"/>
      <c r="BI9" s="265"/>
      <c r="BJ9" s="265"/>
      <c r="BK9" s="265"/>
      <c r="BN9" s="267"/>
      <c r="BO9" s="267"/>
      <c r="BP9" s="268"/>
      <c r="BQ9" s="269"/>
      <c r="BR9" s="269"/>
      <c r="BS9" s="269"/>
      <c r="BT9" s="269"/>
      <c r="BU9" s="269"/>
      <c r="BV9" s="269"/>
      <c r="BW9" s="267"/>
      <c r="BX9" s="267"/>
      <c r="BY9" s="267"/>
      <c r="BZ9" s="267"/>
      <c r="CA9" s="267"/>
      <c r="CB9" s="270"/>
      <c r="CC9" s="267"/>
      <c r="CD9" s="267"/>
    </row>
    <row r="10" spans="1:90" s="63" customFormat="1" ht="13.8">
      <c r="A10" s="556" t="s">
        <v>29</v>
      </c>
      <c r="B10" s="254" t="s">
        <v>415</v>
      </c>
      <c r="C10" s="257">
        <v>1</v>
      </c>
      <c r="D10" s="257" t="s">
        <v>423</v>
      </c>
      <c r="E10" s="258">
        <v>3.7</v>
      </c>
      <c r="F10" s="255"/>
      <c r="G10" s="211"/>
      <c r="H10" s="259">
        <f>H9+H8</f>
        <v>4.3</v>
      </c>
      <c r="I10" s="258">
        <f t="shared" si="11"/>
        <v>0.17872838100000002</v>
      </c>
      <c r="J10" s="253">
        <v>0.75</v>
      </c>
      <c r="K10" s="260">
        <f t="shared" si="12"/>
        <v>18.75</v>
      </c>
      <c r="L10" s="261">
        <f t="shared" si="13"/>
        <v>0.64729327631841482</v>
      </c>
      <c r="M10" s="262">
        <f t="shared" si="14"/>
        <v>4.8813970721562218E-2</v>
      </c>
      <c r="N10" s="262">
        <f t="shared" si="15"/>
        <v>0.18061169166978022</v>
      </c>
      <c r="O10" s="259">
        <v>1</v>
      </c>
      <c r="P10" s="145"/>
      <c r="Q10" s="145"/>
      <c r="R10" s="145"/>
      <c r="S10" s="145"/>
      <c r="T10" s="145"/>
      <c r="U10" s="145">
        <v>1</v>
      </c>
      <c r="V10" s="255"/>
      <c r="W10" s="255"/>
      <c r="X10" s="255"/>
      <c r="Y10" s="255"/>
      <c r="Z10" s="263"/>
      <c r="AA10" s="258">
        <f t="shared" si="16"/>
        <v>2.0999999999999996</v>
      </c>
      <c r="AB10" s="262">
        <f t="shared" si="17"/>
        <v>0.10250933851528064</v>
      </c>
      <c r="AC10" s="562">
        <f t="shared" si="18"/>
        <v>0.28312103018506085</v>
      </c>
      <c r="AD10" s="591">
        <f>AD11-AC10</f>
        <v>5.5138052701951725</v>
      </c>
      <c r="AE10" s="178" t="str">
        <f t="shared" si="19"/>
        <v>BUENA</v>
      </c>
      <c r="AG10" s="256" t="str">
        <f t="shared" si="20"/>
        <v>1P</v>
      </c>
      <c r="AH10" s="256">
        <f t="shared" si="21"/>
        <v>1</v>
      </c>
      <c r="AI10" s="264">
        <f>VLOOKUP(K10,PERDIDAS!$A$10:$L$18,3,FALSE)</f>
        <v>0.7</v>
      </c>
      <c r="AJ10" s="264">
        <f>VLOOKUP(K10,PERDIDAS!$A$10:$M$18,4,FALSE)</f>
        <v>0.3</v>
      </c>
      <c r="AK10" s="264">
        <f>VLOOKUP(K10,PERDIDAS!$A$10:$M$18,5,FALSE)</f>
        <v>0.2</v>
      </c>
      <c r="AL10" s="264">
        <f>VLOOKUP(K10,PERDIDAS!$A$10:$M$18,6,FALSE)</f>
        <v>0.1</v>
      </c>
      <c r="AM10" s="264">
        <f>VLOOKUP(K10,PERDIDAS!$A$10:$M$18,7,FALSE)</f>
        <v>0.4</v>
      </c>
      <c r="AN10" s="264">
        <f>VLOOKUP(K10,PERDIDAS!$A$10:$M$18,8,FALSE)</f>
        <v>1.4</v>
      </c>
      <c r="AO10" s="264">
        <f>VLOOKUP(K10,PERDIDAS!$A$10:$M$18,9,FALSE)</f>
        <v>1.4</v>
      </c>
      <c r="AP10" s="264">
        <f>VLOOKUP(K10,PERDIDAS!$A$10:$M$18,10,FALSE)</f>
        <v>5.6</v>
      </c>
      <c r="AQ10" s="145">
        <f>VLOOKUP(K10,PERDIDAS!$A$10:$M$18,11,FALSE)</f>
        <v>0.5</v>
      </c>
      <c r="AR10" s="145">
        <f>VLOOKUP(K10,PERDIDAS!$A$10:$M$18,12,FALSE)</f>
        <v>1.6</v>
      </c>
      <c r="AS10" s="145">
        <f>VLOOKUP(K10,PERDIDAS!$A$10:$M$18,13,FALSE)</f>
        <v>2.4</v>
      </c>
      <c r="AT10" s="145">
        <f>VLOOKUP(K10,PERDIDAS!$A$10:$M$18,13,FALSE)</f>
        <v>2.4</v>
      </c>
      <c r="BN10" s="60"/>
      <c r="BO10" s="60"/>
      <c r="BP10" s="196"/>
      <c r="BQ10" s="62"/>
      <c r="BR10" s="62"/>
      <c r="BS10" s="62"/>
      <c r="BT10" s="62"/>
      <c r="BU10" s="62"/>
      <c r="BV10" s="62"/>
      <c r="BW10" s="60"/>
      <c r="BX10" s="60"/>
      <c r="BY10" s="60"/>
      <c r="BZ10" s="60"/>
      <c r="CA10" s="60"/>
      <c r="CB10" s="197"/>
      <c r="CC10" s="60"/>
      <c r="CD10" s="60"/>
    </row>
    <row r="11" spans="1:90" s="63" customFormat="1">
      <c r="A11" s="206"/>
      <c r="B11" s="207"/>
      <c r="C11" s="200"/>
      <c r="D11" s="200"/>
      <c r="E11" s="209"/>
      <c r="F11" s="200"/>
      <c r="G11" s="211"/>
      <c r="H11" s="211"/>
      <c r="I11" s="209"/>
      <c r="J11" s="253"/>
      <c r="K11" s="213"/>
      <c r="L11" s="214"/>
      <c r="M11" s="215"/>
      <c r="N11" s="215"/>
      <c r="O11" s="201"/>
      <c r="P11" s="201"/>
      <c r="Q11" s="201"/>
      <c r="R11" s="201"/>
      <c r="S11" s="201"/>
      <c r="T11" s="201"/>
      <c r="U11" s="200"/>
      <c r="V11" s="210"/>
      <c r="W11" s="210"/>
      <c r="X11" s="210"/>
      <c r="Y11" s="210"/>
      <c r="Z11" s="201"/>
      <c r="AA11" s="209"/>
      <c r="AB11" s="215"/>
      <c r="AC11" s="562"/>
      <c r="AD11" s="272">
        <f>'RAMALES '!AD12-3</f>
        <v>5.7969263003802336</v>
      </c>
      <c r="AG11" s="198"/>
      <c r="AH11" s="256"/>
      <c r="AI11" s="199"/>
      <c r="AJ11" s="199"/>
      <c r="AK11" s="199"/>
      <c r="AL11" s="199"/>
      <c r="AM11" s="199"/>
      <c r="AN11" s="199"/>
      <c r="AO11" s="199"/>
      <c r="AP11" s="199"/>
      <c r="AQ11" s="200"/>
      <c r="AR11" s="200"/>
      <c r="AS11" s="200"/>
      <c r="AT11" s="200"/>
      <c r="BN11" s="60"/>
      <c r="BO11" s="60"/>
      <c r="BP11" s="196"/>
      <c r="BQ11" s="62"/>
      <c r="BR11" s="62"/>
      <c r="BS11" s="62"/>
      <c r="BT11" s="62"/>
      <c r="BU11" s="62"/>
      <c r="BV11" s="62"/>
      <c r="BW11" s="60"/>
      <c r="BX11" s="60"/>
      <c r="BY11" s="60"/>
      <c r="BZ11" s="60"/>
      <c r="CA11" s="60"/>
      <c r="CB11" s="197"/>
      <c r="CC11" s="60"/>
      <c r="CD11" s="60"/>
    </row>
    <row r="12" spans="1:90" s="63" customFormat="1">
      <c r="A12" s="554" t="s">
        <v>29</v>
      </c>
      <c r="B12" s="207" t="s">
        <v>416</v>
      </c>
      <c r="C12" s="208">
        <v>1</v>
      </c>
      <c r="D12" s="208">
        <v>2</v>
      </c>
      <c r="E12" s="209">
        <v>1.5</v>
      </c>
      <c r="F12" s="210" t="s">
        <v>32</v>
      </c>
      <c r="G12" s="211">
        <f>VLOOKUP(F12,GASTOS!$A$8:$E$18,5,FALSE)</f>
        <v>0.8</v>
      </c>
      <c r="H12" s="211">
        <f>+H11+G12</f>
        <v>0.8</v>
      </c>
      <c r="I12" s="209">
        <f t="shared" ref="I12:I13" si="22">IF(H12&lt;100,0.083373+0.022533*H12-0.0000831*H12^2,0)</f>
        <v>0.101346216</v>
      </c>
      <c r="J12" s="253">
        <v>0.75</v>
      </c>
      <c r="K12" s="213">
        <f t="shared" ref="K12:K13" si="23">+J12*2.5*10</f>
        <v>18.75</v>
      </c>
      <c r="L12" s="214">
        <f t="shared" ref="L12:L13" si="24">(I12/1000)/((PI()*(K12/1000)^2)/4)</f>
        <v>0.36704145044045217</v>
      </c>
      <c r="M12" s="215">
        <f t="shared" ref="M12:M13" si="25">0.0020233*((I12/1000)^1.8797/(K12/1000)^4.8797)</f>
        <v>1.680398956870106E-2</v>
      </c>
      <c r="N12" s="215">
        <f t="shared" ref="N12:N13" si="26">M12*E12</f>
        <v>2.5205984353051589E-2</v>
      </c>
      <c r="O12" s="201">
        <v>1</v>
      </c>
      <c r="P12" s="201"/>
      <c r="Q12" s="201"/>
      <c r="R12" s="201"/>
      <c r="S12" s="201"/>
      <c r="T12" s="201"/>
      <c r="U12" s="200"/>
      <c r="V12" s="210"/>
      <c r="W12" s="210"/>
      <c r="X12" s="210"/>
      <c r="Y12" s="210"/>
      <c r="Z12" s="201"/>
      <c r="AA12" s="209">
        <f t="shared" ref="AA12:AA13" si="27">O12*AI12+P12*AJ12+Q12*AK12+R12*AL12+S12*AM12+T12*AN12+U12*AO12+V12*AP12+W12*AQ12+X12*AR12+Y12*AS12+Z12</f>
        <v>0.7</v>
      </c>
      <c r="AB12" s="215">
        <f t="shared" ref="AB12:AB13" si="28">AA12*M12</f>
        <v>1.1762792698090741E-2</v>
      </c>
      <c r="AC12" s="562">
        <f t="shared" ref="AC12:AC13" si="29">AB12+N12</f>
        <v>3.6968777051142328E-2</v>
      </c>
      <c r="AD12" s="555">
        <f>5.61-AC13-AC12-3-0.8</f>
        <v>1.7469357166750823</v>
      </c>
      <c r="AE12" s="63" t="str">
        <f t="shared" ref="AE12:AE13" si="30">IF(AD12&gt;0,"BUENA","MALA")</f>
        <v>BUENA</v>
      </c>
      <c r="AG12" s="198" t="str">
        <f t="shared" ref="AG12:AG13" si="31">+B12</f>
        <v>2P</v>
      </c>
      <c r="AH12" s="198">
        <f t="shared" ref="AH12:AH13" si="32">+C12</f>
        <v>1</v>
      </c>
      <c r="AI12" s="199">
        <f>VLOOKUP(K12,PERDIDAS!$A$10:$L$18,3,FALSE)</f>
        <v>0.7</v>
      </c>
      <c r="AJ12" s="199">
        <f>VLOOKUP(K12,PERDIDAS!$A$10:$M$18,4,FALSE)</f>
        <v>0.3</v>
      </c>
      <c r="AK12" s="199">
        <f>VLOOKUP(K12,PERDIDAS!$A$10:$M$18,5,FALSE)</f>
        <v>0.2</v>
      </c>
      <c r="AL12" s="199">
        <f>VLOOKUP(K12,PERDIDAS!$A$10:$M$18,6,FALSE)</f>
        <v>0.1</v>
      </c>
      <c r="AM12" s="199">
        <f>VLOOKUP(K12,PERDIDAS!$A$10:$M$18,7,FALSE)</f>
        <v>0.4</v>
      </c>
      <c r="AN12" s="199">
        <f>VLOOKUP(K12,PERDIDAS!$A$10:$M$18,8,FALSE)</f>
        <v>1.4</v>
      </c>
      <c r="AO12" s="199">
        <f>VLOOKUP(K12,PERDIDAS!$A$10:$M$18,9,FALSE)</f>
        <v>1.4</v>
      </c>
      <c r="AP12" s="199">
        <f>VLOOKUP(K12,PERDIDAS!$A$10:$M$18,10,FALSE)</f>
        <v>5.6</v>
      </c>
      <c r="AQ12" s="200">
        <f>VLOOKUP(K12,PERDIDAS!$A$10:$M$18,11,FALSE)</f>
        <v>0.5</v>
      </c>
      <c r="AR12" s="200">
        <f>VLOOKUP(K12,PERDIDAS!$A$10:$M$18,12,FALSE)</f>
        <v>1.6</v>
      </c>
      <c r="AS12" s="200">
        <f>VLOOKUP(K12,PERDIDAS!$A$10:$M$18,13,FALSE)</f>
        <v>2.4</v>
      </c>
      <c r="AT12" s="200">
        <f>VLOOKUP(K12,PERDIDAS!$A$10:$M$18,13,FALSE)</f>
        <v>2.4</v>
      </c>
      <c r="AV12" s="266"/>
      <c r="AX12" s="135"/>
      <c r="AY12" s="135"/>
      <c r="AZ12" s="135"/>
      <c r="BA12" s="135"/>
      <c r="BB12" s="135"/>
      <c r="BC12" s="135"/>
      <c r="BD12" s="135"/>
      <c r="BE12" s="135"/>
      <c r="BF12" s="135"/>
      <c r="BG12" s="135"/>
      <c r="BH12" s="135"/>
      <c r="BI12" s="135"/>
      <c r="BJ12" s="135"/>
      <c r="BK12" s="135"/>
      <c r="BN12" s="60"/>
      <c r="BO12" s="60"/>
      <c r="BP12" s="196"/>
      <c r="BQ12" s="62"/>
      <c r="BR12" s="62"/>
      <c r="BS12" s="62"/>
      <c r="BT12" s="62"/>
      <c r="BU12" s="62"/>
      <c r="BV12" s="62"/>
      <c r="BW12" s="60"/>
      <c r="BX12" s="60"/>
      <c r="BY12" s="60"/>
      <c r="BZ12" s="60"/>
      <c r="CA12" s="60"/>
      <c r="CB12" s="197"/>
      <c r="CC12" s="60"/>
      <c r="CD12" s="60"/>
    </row>
    <row r="13" spans="1:90" s="63" customFormat="1">
      <c r="A13" s="556" t="s">
        <v>29</v>
      </c>
      <c r="B13" s="254" t="s">
        <v>416</v>
      </c>
      <c r="C13" s="257">
        <v>2</v>
      </c>
      <c r="D13" s="257">
        <v>3</v>
      </c>
      <c r="E13" s="258">
        <v>2</v>
      </c>
      <c r="F13" s="255" t="s">
        <v>409</v>
      </c>
      <c r="G13" s="211">
        <f>VLOOKUP(F13,GASTOS!$A$8:$E$18,5,FALSE)</f>
        <v>1.5</v>
      </c>
      <c r="H13" s="259">
        <f>G13+H12</f>
        <v>2.2999999999999998</v>
      </c>
      <c r="I13" s="258">
        <f t="shared" si="22"/>
        <v>0.134759301</v>
      </c>
      <c r="J13" s="253">
        <v>1</v>
      </c>
      <c r="K13" s="260">
        <f t="shared" si="23"/>
        <v>25</v>
      </c>
      <c r="L13" s="261">
        <f t="shared" si="24"/>
        <v>0.27452939368650997</v>
      </c>
      <c r="M13" s="262">
        <f t="shared" si="25"/>
        <v>7.0528395334529042E-3</v>
      </c>
      <c r="N13" s="262">
        <f t="shared" si="26"/>
        <v>1.4105679066905808E-2</v>
      </c>
      <c r="O13" s="259"/>
      <c r="P13" s="145"/>
      <c r="Q13" s="145"/>
      <c r="R13" s="145"/>
      <c r="S13" s="145"/>
      <c r="T13" s="145"/>
      <c r="U13" s="145">
        <v>1</v>
      </c>
      <c r="V13" s="255"/>
      <c r="W13" s="255"/>
      <c r="X13" s="255"/>
      <c r="Y13" s="255"/>
      <c r="Z13" s="263"/>
      <c r="AA13" s="258">
        <f t="shared" si="27"/>
        <v>1.7</v>
      </c>
      <c r="AB13" s="262">
        <f t="shared" si="28"/>
        <v>1.1989827206869938E-2</v>
      </c>
      <c r="AC13" s="562">
        <f t="shared" si="29"/>
        <v>2.6095506273775746E-2</v>
      </c>
      <c r="AD13" s="557">
        <f>5.61-3-1.8-AC13</f>
        <v>0.7839044937262245</v>
      </c>
      <c r="AE13" s="178" t="str">
        <f t="shared" si="30"/>
        <v>BUENA</v>
      </c>
      <c r="AG13" s="256" t="str">
        <f t="shared" si="31"/>
        <v>2P</v>
      </c>
      <c r="AH13" s="256">
        <f t="shared" si="32"/>
        <v>2</v>
      </c>
      <c r="AI13" s="264">
        <f>VLOOKUP(K13,PERDIDAS!$A$10:$L$18,3,FALSE)</f>
        <v>0.8</v>
      </c>
      <c r="AJ13" s="264">
        <f>VLOOKUP(K13,PERDIDAS!$A$10:$M$18,4,FALSE)</f>
        <v>0.4</v>
      </c>
      <c r="AK13" s="264">
        <f>VLOOKUP(K13,PERDIDAS!$A$10:$M$18,5,FALSE)</f>
        <v>0.3</v>
      </c>
      <c r="AL13" s="264">
        <f>VLOOKUP(K13,PERDIDAS!$A$10:$M$18,6,FALSE)</f>
        <v>0.2</v>
      </c>
      <c r="AM13" s="264">
        <f>VLOOKUP(K13,PERDIDAS!$A$10:$M$18,7,FALSE)</f>
        <v>0.5</v>
      </c>
      <c r="AN13" s="264">
        <f>VLOOKUP(K13,PERDIDAS!$A$10:$M$18,8,FALSE)</f>
        <v>1.7</v>
      </c>
      <c r="AO13" s="264">
        <f>VLOOKUP(K13,PERDIDAS!$A$10:$M$18,9,FALSE)</f>
        <v>1.7</v>
      </c>
      <c r="AP13" s="264">
        <f>VLOOKUP(K13,PERDIDAS!$A$10:$M$18,10,FALSE)</f>
        <v>7.3</v>
      </c>
      <c r="AQ13" s="145">
        <f>VLOOKUP(K13,PERDIDAS!$A$10:$M$18,11,FALSE)</f>
        <v>0.7</v>
      </c>
      <c r="AR13" s="145">
        <f>VLOOKUP(K13,PERDIDAS!$A$10:$M$18,12,FALSE)</f>
        <v>2.1</v>
      </c>
      <c r="AS13" s="145">
        <f>VLOOKUP(K13,PERDIDAS!$A$10:$M$18,13,FALSE)</f>
        <v>3.2</v>
      </c>
      <c r="AT13" s="145">
        <f>VLOOKUP(K13,PERDIDAS!$A$10:$M$18,13,FALSE)</f>
        <v>3.2</v>
      </c>
      <c r="AX13" s="135"/>
      <c r="AY13" s="135"/>
      <c r="AZ13" s="135"/>
      <c r="BA13" s="135"/>
      <c r="BB13" s="135"/>
      <c r="BC13" s="135"/>
      <c r="BD13" s="135"/>
      <c r="BE13" s="135"/>
      <c r="BF13" s="135"/>
      <c r="BG13" s="135"/>
      <c r="BH13" s="135"/>
      <c r="BI13" s="135"/>
      <c r="BJ13" s="135"/>
      <c r="BK13" s="135"/>
      <c r="BN13" s="60"/>
      <c r="BO13" s="60"/>
      <c r="BP13" s="196"/>
      <c r="BQ13" s="62"/>
      <c r="BR13" s="62"/>
      <c r="BS13" s="62"/>
      <c r="BT13" s="62"/>
      <c r="BU13" s="62"/>
      <c r="BV13" s="62"/>
      <c r="BW13" s="60"/>
      <c r="BX13" s="60"/>
      <c r="BY13" s="60"/>
      <c r="BZ13" s="60"/>
      <c r="CA13" s="60"/>
      <c r="CB13" s="197"/>
      <c r="CC13" s="60"/>
      <c r="CD13" s="60"/>
    </row>
    <row r="14" spans="1:90" s="63" customFormat="1">
      <c r="A14" s="206"/>
      <c r="B14" s="207"/>
      <c r="C14" s="200"/>
      <c r="D14" s="200"/>
      <c r="E14" s="200"/>
      <c r="F14" s="200"/>
      <c r="G14" s="211"/>
      <c r="H14" s="211"/>
      <c r="I14" s="209"/>
      <c r="J14" s="253"/>
      <c r="K14" s="213"/>
      <c r="L14" s="214"/>
      <c r="M14" s="215"/>
      <c r="N14" s="215"/>
      <c r="O14" s="211"/>
      <c r="P14" s="200"/>
      <c r="Q14" s="200"/>
      <c r="R14" s="200"/>
      <c r="S14" s="200"/>
      <c r="T14" s="200"/>
      <c r="U14" s="200"/>
      <c r="V14" s="200"/>
      <c r="W14" s="200"/>
      <c r="X14" s="200"/>
      <c r="Y14" s="200"/>
      <c r="Z14" s="201"/>
      <c r="AA14" s="209"/>
      <c r="AB14" s="215"/>
      <c r="AC14" s="562"/>
      <c r="AD14" s="273"/>
      <c r="AE14" s="63" t="str">
        <f t="shared" ref="AE14" si="33">IF(AD14&gt;0,"BUENA","MALA")</f>
        <v>MALA</v>
      </c>
      <c r="AG14" s="198"/>
      <c r="AH14" s="198"/>
      <c r="AI14" s="199"/>
      <c r="AJ14" s="199"/>
      <c r="AK14" s="199"/>
      <c r="AL14" s="199"/>
      <c r="AM14" s="199"/>
      <c r="AN14" s="199"/>
      <c r="AO14" s="199"/>
      <c r="AP14" s="199"/>
      <c r="AQ14" s="200"/>
      <c r="AR14" s="200"/>
      <c r="AS14" s="200"/>
      <c r="AT14" s="200"/>
      <c r="BN14" s="60"/>
      <c r="BO14" s="60"/>
      <c r="BP14" s="196"/>
      <c r="BQ14" s="62"/>
      <c r="BR14" s="60"/>
      <c r="BS14" s="60"/>
      <c r="BT14" s="60"/>
      <c r="BU14" s="60"/>
      <c r="BV14" s="60"/>
      <c r="BW14" s="60"/>
      <c r="BX14" s="60"/>
      <c r="BY14" s="60"/>
      <c r="BZ14" s="60"/>
      <c r="CA14" s="60"/>
      <c r="CB14" s="197"/>
      <c r="CC14" s="60"/>
      <c r="CD14" s="60"/>
      <c r="CE14" s="60"/>
      <c r="CF14" s="60"/>
      <c r="CG14" s="60"/>
      <c r="CH14" s="60"/>
      <c r="CI14" s="60"/>
      <c r="CJ14" s="60"/>
      <c r="CK14" s="60"/>
      <c r="CL14" s="60"/>
    </row>
    <row r="15" spans="1:90" s="63" customFormat="1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  <c r="T15"/>
      <c r="U15"/>
      <c r="V15"/>
      <c r="W15"/>
      <c r="X15"/>
      <c r="Y15"/>
      <c r="Z15"/>
      <c r="AA15"/>
      <c r="AB15"/>
      <c r="AC15"/>
      <c r="AD15"/>
      <c r="AE15"/>
      <c r="AF15"/>
      <c r="AG15"/>
      <c r="AH15"/>
      <c r="AI15"/>
      <c r="AJ15"/>
      <c r="AK15"/>
      <c r="AL15"/>
      <c r="AM15"/>
      <c r="AN15"/>
      <c r="AO15"/>
      <c r="AP15"/>
      <c r="AQ15"/>
      <c r="AR15"/>
      <c r="AS15"/>
      <c r="AT15"/>
    </row>
  </sheetData>
  <mergeCells count="3">
    <mergeCell ref="A2:A5"/>
    <mergeCell ref="BN2:BT2"/>
    <mergeCell ref="O2:Z3"/>
  </mergeCells>
  <pageMargins left="0.70866141732283472" right="0.70866141732283472" top="0.74803149606299213" bottom="0.74803149606299213" header="0.31496062992125984" footer="0.31496062992125984"/>
  <pageSetup scale="50" orientation="landscape" horizontalDpi="4294967292" verticalDpi="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39997558519241921"/>
  </sheetPr>
  <dimension ref="A1:T331"/>
  <sheetViews>
    <sheetView topLeftCell="A25" zoomScale="75" zoomScaleNormal="75" workbookViewId="0">
      <selection activeCell="C33" sqref="C33:J35"/>
    </sheetView>
  </sheetViews>
  <sheetFormatPr baseColWidth="10" defaultRowHeight="13.2"/>
  <cols>
    <col min="1" max="1" width="8.33203125" customWidth="1"/>
    <col min="2" max="2" width="6.33203125" customWidth="1"/>
    <col min="3" max="3" width="7.44140625" customWidth="1"/>
    <col min="4" max="4" width="8.33203125" customWidth="1"/>
    <col min="8" max="8" width="9.44140625" customWidth="1"/>
    <col min="9" max="9" width="9.77734375" customWidth="1"/>
    <col min="11" max="11" width="5.109375" customWidth="1"/>
    <col min="12" max="12" width="14.6640625" customWidth="1"/>
    <col min="13" max="13" width="8" customWidth="1"/>
    <col min="14" max="14" width="11.77734375" customWidth="1"/>
    <col min="15" max="15" width="12.6640625" customWidth="1"/>
    <col min="16" max="16" width="2.77734375" customWidth="1"/>
    <col min="17" max="17" width="15" bestFit="1" customWidth="1"/>
    <col min="18" max="18" width="13.44140625" bestFit="1" customWidth="1"/>
    <col min="20" max="20" width="6.77734375" customWidth="1"/>
  </cols>
  <sheetData>
    <row r="1" spans="1:20">
      <c r="A1" s="632" t="s">
        <v>333</v>
      </c>
      <c r="B1" s="594"/>
      <c r="C1" s="594"/>
      <c r="D1" s="594"/>
      <c r="E1" s="594"/>
      <c r="F1" s="594"/>
      <c r="G1" s="594"/>
      <c r="H1" s="594"/>
      <c r="I1" s="594"/>
      <c r="J1" s="594"/>
      <c r="S1" s="631"/>
      <c r="T1" s="631"/>
    </row>
    <row r="2" spans="1:20">
      <c r="A2" s="634" t="s">
        <v>237</v>
      </c>
      <c r="B2" s="635"/>
      <c r="C2" s="633" t="s">
        <v>295</v>
      </c>
      <c r="D2" s="633"/>
      <c r="E2" s="293" t="s">
        <v>238</v>
      </c>
      <c r="F2" s="293" t="s">
        <v>239</v>
      </c>
      <c r="G2" s="293" t="s">
        <v>239</v>
      </c>
      <c r="H2" s="633" t="s">
        <v>240</v>
      </c>
      <c r="I2" s="633"/>
      <c r="J2" s="633" t="s">
        <v>241</v>
      </c>
      <c r="K2" s="294"/>
      <c r="L2" s="639" t="s">
        <v>288</v>
      </c>
      <c r="M2" s="639"/>
      <c r="N2" s="639"/>
      <c r="O2" s="639"/>
      <c r="P2" s="294"/>
      <c r="Q2" s="639" t="s">
        <v>293</v>
      </c>
      <c r="R2" s="639"/>
      <c r="S2" s="639"/>
      <c r="T2" s="639"/>
    </row>
    <row r="3" spans="1:20">
      <c r="A3" s="636"/>
      <c r="B3" s="637"/>
      <c r="C3" s="295" t="s">
        <v>141</v>
      </c>
      <c r="D3" s="295" t="s">
        <v>26</v>
      </c>
      <c r="E3" s="296"/>
      <c r="F3" s="296"/>
      <c r="G3" s="295" t="s">
        <v>248</v>
      </c>
      <c r="H3" s="295" t="s">
        <v>249</v>
      </c>
      <c r="I3" s="296" t="s">
        <v>250</v>
      </c>
      <c r="J3" s="633"/>
      <c r="K3" s="294"/>
      <c r="L3" s="645" t="s">
        <v>286</v>
      </c>
      <c r="M3" s="646" t="s">
        <v>239</v>
      </c>
      <c r="N3" s="639" t="s">
        <v>287</v>
      </c>
      <c r="O3" s="639"/>
      <c r="P3" s="294"/>
      <c r="Q3" s="639" t="s">
        <v>287</v>
      </c>
      <c r="R3" s="639"/>
      <c r="S3" s="640" t="s">
        <v>294</v>
      </c>
      <c r="T3" s="640"/>
    </row>
    <row r="4" spans="1:20" ht="13.5" customHeight="1">
      <c r="A4" s="630" t="s">
        <v>314</v>
      </c>
      <c r="B4" s="297" t="s">
        <v>253</v>
      </c>
      <c r="C4" s="505">
        <v>5</v>
      </c>
      <c r="D4" s="506">
        <v>4</v>
      </c>
      <c r="E4" s="507" t="s">
        <v>408</v>
      </c>
      <c r="F4" s="507">
        <f>VLOOKUP(E4,$L$5:$O$29,2,FALSE)</f>
        <v>3</v>
      </c>
      <c r="G4" s="507">
        <f>F4</f>
        <v>3</v>
      </c>
      <c r="H4" s="508">
        <v>2</v>
      </c>
      <c r="I4" s="509">
        <f t="shared" ref="I4:I7" si="0">VLOOKUP(E4,$Q$15:$S$35,3,FALSE)</f>
        <v>2</v>
      </c>
      <c r="J4" s="509">
        <f>VLOOKUP(H4,$Q$5:$S$9,3,FALSE)</f>
        <v>6</v>
      </c>
      <c r="K4" s="294"/>
      <c r="L4" s="645"/>
      <c r="M4" s="646"/>
      <c r="N4" s="346" t="s">
        <v>289</v>
      </c>
      <c r="O4" s="347" t="s">
        <v>74</v>
      </c>
      <c r="P4" s="294"/>
      <c r="Q4" s="348" t="s">
        <v>289</v>
      </c>
      <c r="R4" s="348" t="s">
        <v>396</v>
      </c>
      <c r="S4" s="640"/>
      <c r="T4" s="640"/>
    </row>
    <row r="5" spans="1:20" ht="12.75" customHeight="1">
      <c r="A5" s="630"/>
      <c r="B5" s="297" t="str">
        <f t="shared" ref="B5:B14" si="1">B4</f>
        <v>Bj A</v>
      </c>
      <c r="C5" s="505">
        <v>4</v>
      </c>
      <c r="D5" s="506">
        <v>3</v>
      </c>
      <c r="E5" s="507" t="s">
        <v>32</v>
      </c>
      <c r="F5" s="507">
        <f t="shared" ref="F5:F7" si="2">VLOOKUP(E5,$L$5:$O$29,2,FALSE)</f>
        <v>2</v>
      </c>
      <c r="G5" s="507">
        <f>F5+G4</f>
        <v>5</v>
      </c>
      <c r="H5" s="508">
        <v>2</v>
      </c>
      <c r="I5" s="509">
        <v>2</v>
      </c>
      <c r="J5" s="509">
        <f t="shared" ref="J5:J7" si="3">VLOOKUP(H5,$Q$5:$S$9,3,FALSE)</f>
        <v>6</v>
      </c>
      <c r="K5" s="294"/>
      <c r="L5" s="290" t="s">
        <v>27</v>
      </c>
      <c r="M5" s="290">
        <v>6</v>
      </c>
      <c r="N5" s="291">
        <v>4</v>
      </c>
      <c r="O5" s="290">
        <v>100</v>
      </c>
      <c r="P5" s="294"/>
      <c r="Q5" s="286">
        <v>1.5</v>
      </c>
      <c r="R5" s="285">
        <v>40</v>
      </c>
      <c r="S5" s="638">
        <v>3</v>
      </c>
      <c r="T5" s="638"/>
    </row>
    <row r="6" spans="1:20">
      <c r="A6" s="630"/>
      <c r="B6" s="297" t="str">
        <f t="shared" si="1"/>
        <v>Bj A</v>
      </c>
      <c r="C6" s="505">
        <v>2</v>
      </c>
      <c r="D6" s="506">
        <v>3</v>
      </c>
      <c r="E6" s="507" t="s">
        <v>409</v>
      </c>
      <c r="F6" s="507">
        <f t="shared" si="2"/>
        <v>2</v>
      </c>
      <c r="G6" s="507">
        <f>F6+G5</f>
        <v>7</v>
      </c>
      <c r="H6" s="508">
        <v>2.5</v>
      </c>
      <c r="I6" s="509">
        <v>2.5</v>
      </c>
      <c r="J6" s="509">
        <f t="shared" si="3"/>
        <v>12</v>
      </c>
      <c r="K6" s="294"/>
      <c r="L6" s="290" t="s">
        <v>70</v>
      </c>
      <c r="M6" s="290">
        <v>2</v>
      </c>
      <c r="N6" s="291">
        <v>2</v>
      </c>
      <c r="O6" s="290">
        <v>50</v>
      </c>
      <c r="P6" s="294"/>
      <c r="Q6" s="286">
        <v>2</v>
      </c>
      <c r="R6" s="285">
        <v>50</v>
      </c>
      <c r="S6" s="638">
        <v>6</v>
      </c>
      <c r="T6" s="638"/>
    </row>
    <row r="7" spans="1:20">
      <c r="A7" s="630"/>
      <c r="B7" s="297" t="str">
        <f t="shared" si="1"/>
        <v>Bj A</v>
      </c>
      <c r="C7" s="505">
        <v>1</v>
      </c>
      <c r="D7" s="506" t="s">
        <v>410</v>
      </c>
      <c r="E7" s="507" t="s">
        <v>27</v>
      </c>
      <c r="F7" s="507">
        <f t="shared" si="2"/>
        <v>6</v>
      </c>
      <c r="G7" s="507">
        <f>F7</f>
        <v>6</v>
      </c>
      <c r="H7" s="508">
        <f t="shared" ref="H7" si="4">VLOOKUP(E7,$L$5:$O$29,3,FALSE)</f>
        <v>4</v>
      </c>
      <c r="I7" s="509">
        <f t="shared" si="0"/>
        <v>4</v>
      </c>
      <c r="J7" s="509">
        <f t="shared" si="3"/>
        <v>160</v>
      </c>
      <c r="K7" s="294"/>
      <c r="L7" s="290" t="s">
        <v>258</v>
      </c>
      <c r="M7" s="290">
        <v>0.5</v>
      </c>
      <c r="N7" s="291">
        <v>2</v>
      </c>
      <c r="O7" s="290">
        <v>50</v>
      </c>
      <c r="P7" s="294"/>
      <c r="Q7" s="286">
        <v>2.5</v>
      </c>
      <c r="R7" s="285">
        <v>62.5</v>
      </c>
      <c r="S7" s="638">
        <v>12</v>
      </c>
      <c r="T7" s="638"/>
    </row>
    <row r="8" spans="1:20">
      <c r="A8" s="630"/>
      <c r="B8" s="297" t="str">
        <f t="shared" si="1"/>
        <v>Bj A</v>
      </c>
      <c r="C8" s="298"/>
      <c r="D8" s="299"/>
      <c r="E8" s="300"/>
      <c r="F8" s="300"/>
      <c r="G8" s="504">
        <f>F7+G6</f>
        <v>13</v>
      </c>
      <c r="H8" s="301"/>
      <c r="I8" s="302"/>
      <c r="J8" s="302"/>
      <c r="K8" s="294"/>
      <c r="L8" s="290" t="s">
        <v>90</v>
      </c>
      <c r="M8" s="290">
        <v>1</v>
      </c>
      <c r="N8" s="291">
        <v>2</v>
      </c>
      <c r="O8" s="290">
        <v>50</v>
      </c>
      <c r="P8" s="294"/>
      <c r="Q8" s="286">
        <v>3</v>
      </c>
      <c r="R8" s="285">
        <v>75</v>
      </c>
      <c r="S8" s="638">
        <v>20</v>
      </c>
      <c r="T8" s="638"/>
    </row>
    <row r="9" spans="1:20">
      <c r="A9" s="630"/>
      <c r="B9" s="297" t="str">
        <f t="shared" si="1"/>
        <v>Bj A</v>
      </c>
      <c r="C9" s="298"/>
      <c r="D9" s="299"/>
      <c r="E9" s="300"/>
      <c r="F9" s="300"/>
      <c r="G9" s="300"/>
      <c r="H9" s="301"/>
      <c r="I9" s="302"/>
      <c r="J9" s="302"/>
      <c r="K9" s="294"/>
      <c r="L9" s="290" t="s">
        <v>28</v>
      </c>
      <c r="M9" s="290">
        <v>2</v>
      </c>
      <c r="N9" s="291">
        <v>2</v>
      </c>
      <c r="O9" s="290">
        <v>50</v>
      </c>
      <c r="P9" s="294"/>
      <c r="Q9" s="286">
        <v>4</v>
      </c>
      <c r="R9" s="285">
        <v>100</v>
      </c>
      <c r="S9" s="638">
        <v>160</v>
      </c>
      <c r="T9" s="638"/>
    </row>
    <row r="10" spans="1:20">
      <c r="A10" s="630"/>
      <c r="B10" s="297" t="str">
        <f t="shared" si="1"/>
        <v>Bj A</v>
      </c>
      <c r="C10" s="298"/>
      <c r="D10" s="299"/>
      <c r="E10" s="300"/>
      <c r="F10" s="300"/>
      <c r="G10" s="300"/>
      <c r="H10" s="301"/>
      <c r="I10" s="302"/>
      <c r="J10" s="302"/>
      <c r="K10" s="294"/>
      <c r="L10" s="290" t="s">
        <v>32</v>
      </c>
      <c r="M10" s="290">
        <v>2</v>
      </c>
      <c r="N10" s="291">
        <v>1.5</v>
      </c>
      <c r="O10" s="290">
        <v>40</v>
      </c>
      <c r="P10" s="294"/>
      <c r="Q10" s="287" t="s">
        <v>315</v>
      </c>
      <c r="R10" s="285"/>
      <c r="S10" s="638">
        <v>500</v>
      </c>
      <c r="T10" s="638"/>
    </row>
    <row r="11" spans="1:20">
      <c r="A11" s="630"/>
      <c r="B11" s="297" t="str">
        <f t="shared" si="1"/>
        <v>Bj A</v>
      </c>
      <c r="C11" s="298"/>
      <c r="D11" s="299"/>
      <c r="E11" s="304"/>
      <c r="F11" s="304"/>
      <c r="G11" s="300"/>
      <c r="H11" s="301"/>
      <c r="I11" s="302"/>
      <c r="J11" s="302"/>
      <c r="K11" s="294"/>
      <c r="L11" s="290" t="s">
        <v>31</v>
      </c>
      <c r="M11" s="290">
        <v>3</v>
      </c>
      <c r="N11" s="291">
        <v>2</v>
      </c>
      <c r="O11" s="290">
        <v>50</v>
      </c>
      <c r="P11" s="294"/>
      <c r="Q11" s="288"/>
      <c r="R11" s="289"/>
      <c r="S11" s="289"/>
      <c r="T11" s="289"/>
    </row>
    <row r="12" spans="1:20">
      <c r="A12" s="630"/>
      <c r="B12" s="297" t="str">
        <f t="shared" si="1"/>
        <v>Bj A</v>
      </c>
      <c r="C12" s="298"/>
      <c r="D12" s="299"/>
      <c r="E12" s="304"/>
      <c r="F12" s="304"/>
      <c r="G12" s="300"/>
      <c r="H12" s="301"/>
      <c r="I12" s="302"/>
      <c r="J12" s="302"/>
      <c r="K12" s="294"/>
      <c r="L12" s="290" t="s">
        <v>95</v>
      </c>
      <c r="M12" s="290">
        <v>6</v>
      </c>
      <c r="N12" s="291">
        <v>2</v>
      </c>
      <c r="O12" s="290">
        <v>50</v>
      </c>
      <c r="P12" s="294"/>
      <c r="Q12" s="288"/>
      <c r="R12" s="289"/>
      <c r="S12" s="289"/>
      <c r="T12" s="289"/>
    </row>
    <row r="13" spans="1:20">
      <c r="A13" s="630"/>
      <c r="B13" s="297" t="str">
        <f t="shared" si="1"/>
        <v>Bj A</v>
      </c>
      <c r="C13" s="298"/>
      <c r="D13" s="299"/>
      <c r="E13" s="304"/>
      <c r="F13" s="304"/>
      <c r="G13" s="303"/>
      <c r="H13" s="301"/>
      <c r="I13" s="302"/>
      <c r="J13" s="302"/>
      <c r="K13" s="294"/>
      <c r="L13" s="292" t="s">
        <v>259</v>
      </c>
      <c r="M13" s="292">
        <v>0</v>
      </c>
      <c r="N13" s="290" t="s">
        <v>315</v>
      </c>
      <c r="O13" s="290">
        <v>100</v>
      </c>
      <c r="P13" s="294"/>
      <c r="Q13" s="289"/>
      <c r="R13" s="289"/>
      <c r="S13" s="289"/>
      <c r="T13" s="289"/>
    </row>
    <row r="14" spans="1:20">
      <c r="A14" s="630"/>
      <c r="B14" s="297" t="str">
        <f t="shared" si="1"/>
        <v>Bj A</v>
      </c>
      <c r="C14" s="298"/>
      <c r="D14" s="299"/>
      <c r="E14" s="304"/>
      <c r="F14" s="304"/>
      <c r="G14" s="304"/>
      <c r="H14" s="301"/>
      <c r="I14" s="302"/>
      <c r="J14" s="302"/>
      <c r="K14" s="294"/>
      <c r="L14" s="283" t="s">
        <v>297</v>
      </c>
      <c r="M14" s="283">
        <v>2</v>
      </c>
      <c r="N14" s="290">
        <v>3</v>
      </c>
      <c r="O14" s="290">
        <v>75</v>
      </c>
      <c r="P14" s="294"/>
      <c r="Q14" s="344" t="s">
        <v>290</v>
      </c>
      <c r="R14" s="344" t="s">
        <v>291</v>
      </c>
      <c r="S14" s="345" t="s">
        <v>292</v>
      </c>
      <c r="T14" s="289"/>
    </row>
    <row r="15" spans="1:20">
      <c r="A15" s="294"/>
      <c r="B15" s="294"/>
      <c r="C15" s="294"/>
      <c r="D15" s="294"/>
      <c r="E15" s="294"/>
      <c r="F15" s="294"/>
      <c r="G15" s="294"/>
      <c r="H15" s="294"/>
      <c r="I15" s="294"/>
      <c r="J15" s="294"/>
      <c r="K15" s="294"/>
      <c r="L15" s="283" t="s">
        <v>408</v>
      </c>
      <c r="M15" s="283">
        <v>3</v>
      </c>
      <c r="N15" s="290">
        <v>3</v>
      </c>
      <c r="O15" s="290">
        <v>75</v>
      </c>
      <c r="P15" s="294"/>
      <c r="Q15" s="129" t="s">
        <v>28</v>
      </c>
      <c r="R15" s="129">
        <v>2</v>
      </c>
      <c r="S15" s="129">
        <v>2</v>
      </c>
      <c r="T15" s="289"/>
    </row>
    <row r="16" spans="1:20">
      <c r="A16" s="630" t="s">
        <v>316</v>
      </c>
      <c r="B16" s="297" t="s">
        <v>253</v>
      </c>
      <c r="C16" s="510">
        <v>5</v>
      </c>
      <c r="D16" s="511">
        <v>4</v>
      </c>
      <c r="E16" s="512" t="s">
        <v>408</v>
      </c>
      <c r="F16" s="512">
        <f>VLOOKUP(E16,$L$5:$O$29,2,FALSE)</f>
        <v>3</v>
      </c>
      <c r="G16" s="512">
        <f>F16</f>
        <v>3</v>
      </c>
      <c r="H16" s="513">
        <v>2</v>
      </c>
      <c r="I16" s="514">
        <f t="shared" ref="I16:I20" si="5">VLOOKUP(E16,$Q$15:$S$35,3,FALSE)</f>
        <v>2</v>
      </c>
      <c r="J16" s="514">
        <f>VLOOKUP(H16,$Q$5:$S$9,3,FALSE)</f>
        <v>6</v>
      </c>
      <c r="K16" s="294"/>
      <c r="L16" s="283" t="s">
        <v>411</v>
      </c>
      <c r="M16" s="283">
        <v>2</v>
      </c>
      <c r="N16" s="290">
        <v>3</v>
      </c>
      <c r="O16" s="290">
        <v>75</v>
      </c>
      <c r="P16" s="294"/>
      <c r="Q16" s="129" t="s">
        <v>31</v>
      </c>
      <c r="R16" s="129">
        <v>2</v>
      </c>
      <c r="S16" s="129">
        <v>2</v>
      </c>
      <c r="T16" s="289"/>
    </row>
    <row r="17" spans="1:20">
      <c r="A17" s="630"/>
      <c r="B17" s="297" t="str">
        <f t="shared" ref="B17:B26" si="6">B16</f>
        <v>Bj A</v>
      </c>
      <c r="C17" s="510">
        <v>4</v>
      </c>
      <c r="D17" s="511">
        <v>3</v>
      </c>
      <c r="E17" s="512" t="s">
        <v>232</v>
      </c>
      <c r="F17" s="512">
        <f t="shared" ref="F17:F20" si="7">VLOOKUP(E17,$L$5:$O$29,2,FALSE)</f>
        <v>3</v>
      </c>
      <c r="G17" s="512">
        <f>F17+G16</f>
        <v>6</v>
      </c>
      <c r="H17" s="513">
        <f t="shared" ref="H17:H20" si="8">VLOOKUP(E17,$L$5:$O$29,3,FALSE)</f>
        <v>2</v>
      </c>
      <c r="I17" s="514">
        <f t="shared" si="5"/>
        <v>2</v>
      </c>
      <c r="J17" s="514">
        <f t="shared" ref="J17:J20" si="9">VLOOKUP(H17,$Q$5:$S$9,3,FALSE)</f>
        <v>6</v>
      </c>
      <c r="K17" s="294"/>
      <c r="L17" s="283" t="s">
        <v>412</v>
      </c>
      <c r="M17" s="283">
        <v>0</v>
      </c>
      <c r="N17" s="290">
        <v>3</v>
      </c>
      <c r="O17" s="290">
        <v>75</v>
      </c>
      <c r="P17" s="294"/>
      <c r="Q17" s="129" t="s">
        <v>27</v>
      </c>
      <c r="R17" s="129">
        <v>4</v>
      </c>
      <c r="S17" s="129">
        <v>4</v>
      </c>
      <c r="T17" s="289"/>
    </row>
    <row r="18" spans="1:20">
      <c r="A18" s="630"/>
      <c r="B18" s="297" t="str">
        <f t="shared" si="6"/>
        <v>Bj A</v>
      </c>
      <c r="C18" s="510">
        <v>3</v>
      </c>
      <c r="D18" s="511">
        <v>2</v>
      </c>
      <c r="E18" s="512" t="s">
        <v>32</v>
      </c>
      <c r="F18" s="512">
        <f t="shared" si="7"/>
        <v>2</v>
      </c>
      <c r="G18" s="512">
        <f>F18+G17</f>
        <v>8</v>
      </c>
      <c r="H18" s="513">
        <v>2.5</v>
      </c>
      <c r="I18" s="514">
        <v>2.5</v>
      </c>
      <c r="J18" s="514">
        <f t="shared" si="9"/>
        <v>12</v>
      </c>
      <c r="K18" s="294"/>
      <c r="L18" s="283" t="s">
        <v>301</v>
      </c>
      <c r="M18" s="283">
        <v>2</v>
      </c>
      <c r="N18" s="290">
        <v>3</v>
      </c>
      <c r="O18" s="290">
        <v>75</v>
      </c>
      <c r="P18" s="294"/>
      <c r="Q18" s="129" t="s">
        <v>32</v>
      </c>
      <c r="R18" s="129">
        <v>1.5</v>
      </c>
      <c r="S18" s="129">
        <v>1.5</v>
      </c>
      <c r="T18" s="289"/>
    </row>
    <row r="19" spans="1:20">
      <c r="A19" s="630"/>
      <c r="B19" s="297" t="str">
        <f t="shared" si="6"/>
        <v>Bj A</v>
      </c>
      <c r="C19" s="510">
        <v>2</v>
      </c>
      <c r="D19" s="511">
        <v>3</v>
      </c>
      <c r="E19" s="512" t="s">
        <v>409</v>
      </c>
      <c r="F19" s="512">
        <f t="shared" si="7"/>
        <v>2</v>
      </c>
      <c r="G19" s="512">
        <f>F19+G18</f>
        <v>10</v>
      </c>
      <c r="H19" s="513">
        <v>2.5</v>
      </c>
      <c r="I19" s="514">
        <f t="shared" si="5"/>
        <v>2</v>
      </c>
      <c r="J19" s="514">
        <f t="shared" si="9"/>
        <v>12</v>
      </c>
      <c r="K19" s="294"/>
      <c r="L19" s="283" t="s">
        <v>302</v>
      </c>
      <c r="M19" s="283">
        <v>2</v>
      </c>
      <c r="N19" s="290">
        <v>3</v>
      </c>
      <c r="O19" s="290">
        <v>75</v>
      </c>
      <c r="P19" s="294"/>
      <c r="Q19" s="129" t="s">
        <v>95</v>
      </c>
      <c r="R19" s="129">
        <v>2</v>
      </c>
      <c r="S19" s="129">
        <v>2</v>
      </c>
      <c r="T19" s="289"/>
    </row>
    <row r="20" spans="1:20">
      <c r="A20" s="630"/>
      <c r="B20" s="297" t="str">
        <f t="shared" si="6"/>
        <v>Bj A</v>
      </c>
      <c r="C20" s="510" t="s">
        <v>27</v>
      </c>
      <c r="D20" s="511" t="s">
        <v>410</v>
      </c>
      <c r="E20" s="512" t="s">
        <v>27</v>
      </c>
      <c r="F20" s="512">
        <f t="shared" si="7"/>
        <v>6</v>
      </c>
      <c r="G20" s="512">
        <f>F20+G19</f>
        <v>16</v>
      </c>
      <c r="H20" s="513">
        <f t="shared" si="8"/>
        <v>4</v>
      </c>
      <c r="I20" s="514">
        <f t="shared" si="5"/>
        <v>4</v>
      </c>
      <c r="J20" s="514">
        <f t="shared" si="9"/>
        <v>160</v>
      </c>
      <c r="K20" s="294"/>
      <c r="L20" s="283" t="s">
        <v>303</v>
      </c>
      <c r="M20" s="283">
        <v>2</v>
      </c>
      <c r="N20" s="290">
        <v>3</v>
      </c>
      <c r="O20" s="290">
        <v>75</v>
      </c>
      <c r="P20" s="294"/>
      <c r="Q20" s="129" t="s">
        <v>297</v>
      </c>
      <c r="R20" s="129">
        <v>2</v>
      </c>
      <c r="S20" s="129">
        <v>2</v>
      </c>
      <c r="T20" s="289"/>
    </row>
    <row r="21" spans="1:20">
      <c r="A21" s="630"/>
      <c r="B21" s="297" t="str">
        <f t="shared" si="6"/>
        <v>Bj A</v>
      </c>
      <c r="C21" s="298"/>
      <c r="D21" s="299"/>
      <c r="E21" s="300"/>
      <c r="F21" s="300"/>
      <c r="G21" s="300"/>
      <c r="H21" s="301"/>
      <c r="I21" s="302"/>
      <c r="J21" s="302"/>
      <c r="K21" s="294"/>
      <c r="L21" s="283" t="s">
        <v>304</v>
      </c>
      <c r="M21" s="283">
        <v>2</v>
      </c>
      <c r="N21" s="290">
        <v>3</v>
      </c>
      <c r="O21" s="290">
        <v>75</v>
      </c>
      <c r="P21" s="294"/>
      <c r="Q21" s="129" t="s">
        <v>408</v>
      </c>
      <c r="R21" s="129">
        <v>2</v>
      </c>
      <c r="S21" s="129">
        <v>2</v>
      </c>
      <c r="T21" s="289"/>
    </row>
    <row r="22" spans="1:20">
      <c r="A22" s="630"/>
      <c r="B22" s="297" t="str">
        <f t="shared" si="6"/>
        <v>Bj A</v>
      </c>
      <c r="C22" s="298"/>
      <c r="D22" s="299"/>
      <c r="E22" s="300"/>
      <c r="F22" s="300"/>
      <c r="G22" s="300"/>
      <c r="H22" s="301"/>
      <c r="I22" s="302"/>
      <c r="J22" s="302"/>
      <c r="K22" s="294"/>
      <c r="L22" s="283" t="s">
        <v>305</v>
      </c>
      <c r="M22" s="283">
        <v>2</v>
      </c>
      <c r="N22" s="290">
        <v>3</v>
      </c>
      <c r="O22" s="290">
        <v>75</v>
      </c>
      <c r="P22" s="294"/>
      <c r="Q22" s="129" t="s">
        <v>411</v>
      </c>
      <c r="R22" s="129">
        <v>2</v>
      </c>
      <c r="S22" s="129">
        <v>2</v>
      </c>
      <c r="T22" s="289"/>
    </row>
    <row r="23" spans="1:20">
      <c r="A23" s="630"/>
      <c r="B23" s="297" t="str">
        <f t="shared" si="6"/>
        <v>Bj A</v>
      </c>
      <c r="C23" s="298"/>
      <c r="D23" s="299"/>
      <c r="E23" s="304"/>
      <c r="F23" s="304"/>
      <c r="G23" s="300"/>
      <c r="H23" s="301"/>
      <c r="I23" s="302"/>
      <c r="J23" s="302"/>
      <c r="K23" s="294"/>
      <c r="L23" s="283" t="s">
        <v>306</v>
      </c>
      <c r="M23" s="283">
        <v>2</v>
      </c>
      <c r="N23" s="290"/>
      <c r="O23" s="290">
        <v>75</v>
      </c>
      <c r="P23" s="294"/>
      <c r="Q23" s="129" t="s">
        <v>412</v>
      </c>
      <c r="R23" s="129">
        <v>2</v>
      </c>
      <c r="S23" s="129">
        <v>2</v>
      </c>
      <c r="T23" s="289"/>
    </row>
    <row r="24" spans="1:20">
      <c r="A24" s="630"/>
      <c r="B24" s="297" t="str">
        <f t="shared" si="6"/>
        <v>Bj A</v>
      </c>
      <c r="C24" s="298"/>
      <c r="D24" s="299"/>
      <c r="E24" s="304"/>
      <c r="F24" s="304"/>
      <c r="G24" s="300"/>
      <c r="H24" s="301"/>
      <c r="I24" s="302"/>
      <c r="J24" s="302"/>
      <c r="K24" s="294"/>
      <c r="L24" s="283" t="s">
        <v>307</v>
      </c>
      <c r="M24" s="283">
        <v>2</v>
      </c>
      <c r="N24" s="290">
        <v>3</v>
      </c>
      <c r="O24" s="290">
        <v>75</v>
      </c>
      <c r="P24" s="294"/>
      <c r="Q24" s="129" t="s">
        <v>301</v>
      </c>
      <c r="R24" s="129">
        <v>2</v>
      </c>
      <c r="S24" s="129">
        <v>2</v>
      </c>
      <c r="T24" s="289"/>
    </row>
    <row r="25" spans="1:20">
      <c r="A25" s="630"/>
      <c r="B25" s="297" t="str">
        <f t="shared" si="6"/>
        <v>Bj A</v>
      </c>
      <c r="C25" s="298"/>
      <c r="D25" s="299"/>
      <c r="E25" s="304"/>
      <c r="F25" s="304"/>
      <c r="G25" s="303"/>
      <c r="H25" s="301"/>
      <c r="I25" s="302"/>
      <c r="J25" s="302"/>
      <c r="K25" s="294"/>
      <c r="L25" s="283" t="s">
        <v>308</v>
      </c>
      <c r="M25" s="283">
        <v>2</v>
      </c>
      <c r="N25" s="290">
        <v>3</v>
      </c>
      <c r="O25" s="290">
        <v>75</v>
      </c>
      <c r="P25" s="294"/>
      <c r="Q25" s="129" t="s">
        <v>302</v>
      </c>
      <c r="R25" s="129">
        <v>2</v>
      </c>
      <c r="S25" s="129">
        <v>2</v>
      </c>
      <c r="T25" s="289"/>
    </row>
    <row r="26" spans="1:20">
      <c r="A26" s="630"/>
      <c r="B26" s="297" t="str">
        <f t="shared" si="6"/>
        <v>Bj A</v>
      </c>
      <c r="C26" s="298"/>
      <c r="D26" s="299"/>
      <c r="E26" s="304"/>
      <c r="F26" s="304"/>
      <c r="G26" s="304"/>
      <c r="H26" s="301"/>
      <c r="I26" s="302"/>
      <c r="J26" s="302"/>
      <c r="K26" s="294"/>
      <c r="L26" s="283" t="s">
        <v>309</v>
      </c>
      <c r="M26" s="283">
        <v>2</v>
      </c>
      <c r="N26" s="290">
        <v>3</v>
      </c>
      <c r="O26" s="290">
        <v>75</v>
      </c>
      <c r="P26" s="294"/>
      <c r="Q26" s="129" t="s">
        <v>303</v>
      </c>
      <c r="R26" s="129">
        <v>2</v>
      </c>
      <c r="S26" s="129">
        <v>2</v>
      </c>
      <c r="T26" s="289"/>
    </row>
    <row r="27" spans="1:20">
      <c r="A27" s="294"/>
      <c r="B27" s="294"/>
      <c r="C27" s="294"/>
      <c r="D27" s="294"/>
      <c r="E27" s="294"/>
      <c r="F27" s="294"/>
      <c r="G27" s="294"/>
      <c r="H27" s="294"/>
      <c r="I27" s="294"/>
      <c r="J27" s="294"/>
      <c r="K27" s="294"/>
      <c r="L27" s="283" t="s">
        <v>310</v>
      </c>
      <c r="M27" s="283">
        <v>2</v>
      </c>
      <c r="N27" s="290">
        <v>3</v>
      </c>
      <c r="O27" s="290">
        <v>75</v>
      </c>
      <c r="P27" s="294"/>
      <c r="Q27" s="129" t="s">
        <v>304</v>
      </c>
      <c r="R27" s="129">
        <v>2</v>
      </c>
      <c r="S27" s="129">
        <v>2</v>
      </c>
      <c r="T27" s="289"/>
    </row>
    <row r="28" spans="1:20">
      <c r="A28" s="630" t="s">
        <v>317</v>
      </c>
      <c r="B28" s="297" t="s">
        <v>253</v>
      </c>
      <c r="C28" s="515">
        <v>6</v>
      </c>
      <c r="D28" s="516">
        <v>7</v>
      </c>
      <c r="E28" s="517" t="s">
        <v>411</v>
      </c>
      <c r="F28" s="517">
        <f>VLOOKUP(E28,$L$5:$O$29,2,FALSE)</f>
        <v>2</v>
      </c>
      <c r="G28" s="517">
        <f>F28</f>
        <v>2</v>
      </c>
      <c r="H28" s="518">
        <v>1.5</v>
      </c>
      <c r="I28" s="519">
        <f t="shared" ref="I28:I35" si="10">VLOOKUP(E28,$Q$15:$S$35,3,FALSE)</f>
        <v>2</v>
      </c>
      <c r="J28" s="519">
        <f>VLOOKUP(H28,$Q$5:$S$9,3,FALSE)</f>
        <v>3</v>
      </c>
      <c r="K28" s="294"/>
      <c r="L28" s="283" t="s">
        <v>311</v>
      </c>
      <c r="M28" s="283">
        <v>2</v>
      </c>
      <c r="N28" s="290">
        <v>3</v>
      </c>
      <c r="O28" s="290">
        <v>75</v>
      </c>
      <c r="P28" s="294"/>
      <c r="Q28" s="129" t="s">
        <v>305</v>
      </c>
      <c r="R28" s="129">
        <v>2</v>
      </c>
      <c r="S28" s="129">
        <v>2</v>
      </c>
      <c r="T28" s="289"/>
    </row>
    <row r="29" spans="1:20">
      <c r="A29" s="630"/>
      <c r="B29" s="297" t="str">
        <f t="shared" ref="B29:B35" si="11">B28</f>
        <v>Bj A</v>
      </c>
      <c r="C29" s="515">
        <v>2</v>
      </c>
      <c r="D29" s="516">
        <v>7</v>
      </c>
      <c r="E29" s="517" t="s">
        <v>32</v>
      </c>
      <c r="F29" s="517">
        <f t="shared" ref="F29:F35" si="12">VLOOKUP(E29,$L$5:$O$29,2,FALSE)</f>
        <v>2</v>
      </c>
      <c r="G29" s="517">
        <f>F29+G28</f>
        <v>4</v>
      </c>
      <c r="H29" s="518">
        <v>2</v>
      </c>
      <c r="I29" s="519">
        <v>2</v>
      </c>
      <c r="J29" s="519">
        <f t="shared" ref="J29:J35" si="13">VLOOKUP(H29,$Q$5:$S$9,3,FALSE)</f>
        <v>6</v>
      </c>
      <c r="K29" s="294"/>
      <c r="L29" s="283" t="s">
        <v>312</v>
      </c>
      <c r="M29" s="283">
        <v>2</v>
      </c>
      <c r="N29" s="290">
        <v>3</v>
      </c>
      <c r="O29" s="290">
        <v>75</v>
      </c>
      <c r="P29" s="294"/>
      <c r="Q29" s="129" t="s">
        <v>306</v>
      </c>
      <c r="R29" s="129">
        <v>2</v>
      </c>
      <c r="S29" s="129">
        <v>2</v>
      </c>
      <c r="T29" s="289"/>
    </row>
    <row r="30" spans="1:20">
      <c r="A30" s="630"/>
      <c r="B30" s="297" t="str">
        <f t="shared" si="11"/>
        <v>Bj A</v>
      </c>
      <c r="C30" s="515">
        <v>7</v>
      </c>
      <c r="D30" s="516">
        <v>4</v>
      </c>
      <c r="E30" s="517" t="s">
        <v>412</v>
      </c>
      <c r="F30" s="517">
        <f t="shared" si="12"/>
        <v>0</v>
      </c>
      <c r="G30" s="517">
        <f>F30+G29</f>
        <v>4</v>
      </c>
      <c r="H30" s="518">
        <v>2</v>
      </c>
      <c r="I30" s="519">
        <f t="shared" si="10"/>
        <v>2</v>
      </c>
      <c r="J30" s="519">
        <f t="shared" si="13"/>
        <v>6</v>
      </c>
      <c r="K30" s="294"/>
      <c r="L30" s="305"/>
      <c r="M30" s="305"/>
      <c r="N30" s="305"/>
      <c r="O30" s="305"/>
      <c r="P30" s="294"/>
      <c r="Q30" s="129" t="s">
        <v>307</v>
      </c>
      <c r="R30" s="129">
        <v>2</v>
      </c>
      <c r="S30" s="129">
        <v>2</v>
      </c>
      <c r="T30" s="289"/>
    </row>
    <row r="31" spans="1:20">
      <c r="A31" s="630"/>
      <c r="B31" s="297" t="str">
        <f t="shared" si="11"/>
        <v>Bj A</v>
      </c>
      <c r="C31" s="515">
        <v>3</v>
      </c>
      <c r="D31" s="516">
        <v>4</v>
      </c>
      <c r="E31" s="517" t="s">
        <v>409</v>
      </c>
      <c r="F31" s="517">
        <f t="shared" si="12"/>
        <v>2</v>
      </c>
      <c r="G31" s="517">
        <f>F31</f>
        <v>2</v>
      </c>
      <c r="H31" s="518">
        <v>2</v>
      </c>
      <c r="I31" s="519">
        <f t="shared" si="10"/>
        <v>2</v>
      </c>
      <c r="J31" s="519">
        <f t="shared" si="13"/>
        <v>6</v>
      </c>
      <c r="K31" s="294"/>
      <c r="L31" s="305"/>
      <c r="M31" s="305"/>
      <c r="N31" s="305"/>
      <c r="O31" s="305"/>
      <c r="P31" s="294"/>
      <c r="Q31" s="129" t="s">
        <v>308</v>
      </c>
      <c r="R31" s="129">
        <v>2</v>
      </c>
      <c r="S31" s="129">
        <v>2</v>
      </c>
      <c r="T31" s="289"/>
    </row>
    <row r="32" spans="1:20">
      <c r="A32" s="630"/>
      <c r="B32" s="297" t="str">
        <f t="shared" si="11"/>
        <v>Bj A</v>
      </c>
      <c r="C32" s="515">
        <v>5</v>
      </c>
      <c r="D32" s="516">
        <v>4</v>
      </c>
      <c r="E32" s="517" t="s">
        <v>412</v>
      </c>
      <c r="F32" s="517">
        <f t="shared" si="12"/>
        <v>0</v>
      </c>
      <c r="G32" s="517">
        <f>G30+G31</f>
        <v>6</v>
      </c>
      <c r="H32" s="518">
        <v>2</v>
      </c>
      <c r="I32" s="519">
        <f t="shared" si="10"/>
        <v>2</v>
      </c>
      <c r="J32" s="519">
        <f t="shared" si="13"/>
        <v>6</v>
      </c>
      <c r="K32" s="294"/>
      <c r="L32" s="305"/>
      <c r="M32" s="305"/>
      <c r="N32" s="305"/>
      <c r="O32" s="305"/>
      <c r="P32" s="294"/>
      <c r="Q32" s="129" t="s">
        <v>309</v>
      </c>
      <c r="R32" s="129">
        <v>2</v>
      </c>
      <c r="S32" s="129">
        <v>2</v>
      </c>
      <c r="T32" s="289"/>
    </row>
    <row r="33" spans="1:20">
      <c r="A33" s="630"/>
      <c r="B33" s="297" t="str">
        <f t="shared" si="11"/>
        <v>Bj A</v>
      </c>
      <c r="C33" s="515">
        <v>1</v>
      </c>
      <c r="D33" s="516">
        <v>5</v>
      </c>
      <c r="E33" s="517" t="s">
        <v>232</v>
      </c>
      <c r="F33" s="517">
        <f t="shared" si="12"/>
        <v>3</v>
      </c>
      <c r="G33" s="517">
        <f>F33</f>
        <v>3</v>
      </c>
      <c r="H33" s="518">
        <v>1.5</v>
      </c>
      <c r="I33" s="519">
        <f t="shared" si="10"/>
        <v>2</v>
      </c>
      <c r="J33" s="519">
        <f t="shared" si="13"/>
        <v>3</v>
      </c>
      <c r="K33" s="294"/>
      <c r="L33" s="305"/>
      <c r="M33" s="305"/>
      <c r="N33" s="305"/>
      <c r="O33" s="305"/>
      <c r="P33" s="294"/>
      <c r="Q33" s="129" t="s">
        <v>310</v>
      </c>
      <c r="R33" s="129">
        <v>2</v>
      </c>
      <c r="S33" s="129">
        <v>2</v>
      </c>
      <c r="T33" s="289"/>
    </row>
    <row r="34" spans="1:20">
      <c r="A34" s="630"/>
      <c r="B34" s="297" t="str">
        <f t="shared" si="11"/>
        <v>Bj A</v>
      </c>
      <c r="C34" s="515">
        <v>8</v>
      </c>
      <c r="D34" s="516">
        <v>5</v>
      </c>
      <c r="E34" s="517" t="s">
        <v>27</v>
      </c>
      <c r="F34" s="517">
        <f t="shared" si="12"/>
        <v>6</v>
      </c>
      <c r="G34" s="517">
        <f>G33+F34</f>
        <v>9</v>
      </c>
      <c r="H34" s="518">
        <f t="shared" ref="H34" si="14">VLOOKUP(E34,$L$5:$O$29,3,FALSE)</f>
        <v>4</v>
      </c>
      <c r="I34" s="519">
        <f t="shared" si="10"/>
        <v>4</v>
      </c>
      <c r="J34" s="519">
        <f t="shared" si="13"/>
        <v>160</v>
      </c>
      <c r="K34" s="294"/>
      <c r="L34" s="294"/>
      <c r="M34" s="294"/>
      <c r="N34" s="294"/>
      <c r="O34" s="294"/>
      <c r="P34" s="294"/>
      <c r="Q34" s="129" t="s">
        <v>311</v>
      </c>
      <c r="R34" s="129">
        <v>2</v>
      </c>
      <c r="S34" s="129">
        <v>2</v>
      </c>
      <c r="T34" s="289"/>
    </row>
    <row r="35" spans="1:20">
      <c r="A35" s="630"/>
      <c r="B35" s="297" t="str">
        <f t="shared" si="11"/>
        <v>Bj A</v>
      </c>
      <c r="C35" s="515">
        <v>5</v>
      </c>
      <c r="D35" s="516" t="s">
        <v>410</v>
      </c>
      <c r="E35" s="520" t="s">
        <v>412</v>
      </c>
      <c r="F35" s="520">
        <f t="shared" si="12"/>
        <v>0</v>
      </c>
      <c r="G35" s="517">
        <f>21</f>
        <v>21</v>
      </c>
      <c r="H35" s="518">
        <v>4</v>
      </c>
      <c r="I35" s="519">
        <f t="shared" si="10"/>
        <v>2</v>
      </c>
      <c r="J35" s="519">
        <f t="shared" si="13"/>
        <v>160</v>
      </c>
      <c r="K35" s="294"/>
      <c r="L35" s="294"/>
      <c r="M35" s="294"/>
      <c r="N35" s="294"/>
      <c r="O35" s="294"/>
      <c r="P35" s="294"/>
      <c r="Q35" s="129" t="s">
        <v>312</v>
      </c>
      <c r="R35" s="129">
        <v>2</v>
      </c>
      <c r="S35" s="129">
        <v>2</v>
      </c>
      <c r="T35" s="289"/>
    </row>
    <row r="36" spans="1:20">
      <c r="A36" s="630"/>
      <c r="B36" s="297"/>
      <c r="C36" s="298"/>
      <c r="D36" s="299"/>
      <c r="E36" s="304"/>
      <c r="F36" s="304"/>
      <c r="G36" s="300"/>
      <c r="H36" s="301"/>
      <c r="I36" s="302"/>
      <c r="J36" s="302"/>
      <c r="K36" s="294"/>
      <c r="L36" s="137"/>
      <c r="M36" s="137"/>
      <c r="N36" s="137"/>
      <c r="O36" s="294"/>
      <c r="P36" s="294"/>
      <c r="Q36" s="285" t="s">
        <v>259</v>
      </c>
      <c r="R36" s="285">
        <v>4</v>
      </c>
      <c r="S36" s="284" t="s">
        <v>33</v>
      </c>
      <c r="T36" s="289"/>
    </row>
    <row r="37" spans="1:20">
      <c r="A37" s="630"/>
      <c r="B37" s="297"/>
      <c r="C37" s="298"/>
      <c r="D37" s="299"/>
      <c r="E37" s="304"/>
      <c r="F37" s="304"/>
      <c r="G37" s="303"/>
      <c r="H37" s="301"/>
      <c r="I37" s="302"/>
      <c r="J37" s="302"/>
      <c r="K37" s="294"/>
      <c r="L37" s="137"/>
      <c r="M37" s="137"/>
      <c r="N37" s="137"/>
      <c r="O37" s="294"/>
      <c r="P37" s="294"/>
      <c r="Q37" s="294"/>
      <c r="R37" s="294"/>
      <c r="S37" s="294"/>
      <c r="T37" s="294"/>
    </row>
    <row r="38" spans="1:20">
      <c r="A38" s="630"/>
      <c r="B38" s="297"/>
      <c r="C38" s="298"/>
      <c r="D38" s="299"/>
      <c r="E38" s="304"/>
      <c r="F38" s="304"/>
      <c r="G38" s="304"/>
      <c r="H38" s="301"/>
      <c r="I38" s="302"/>
      <c r="J38" s="302"/>
      <c r="K38" s="294"/>
      <c r="R38" s="294"/>
      <c r="S38" s="294"/>
      <c r="T38" s="294"/>
    </row>
    <row r="39" spans="1:20">
      <c r="A39" s="294"/>
      <c r="B39" s="294"/>
      <c r="C39" s="294"/>
      <c r="D39" s="294"/>
      <c r="E39" s="294"/>
      <c r="F39" s="294"/>
      <c r="G39" s="294"/>
      <c r="H39" s="294"/>
      <c r="I39" s="294"/>
      <c r="J39" s="294"/>
      <c r="K39" s="294"/>
      <c r="L39" s="639" t="s">
        <v>330</v>
      </c>
      <c r="M39" s="639"/>
      <c r="N39" s="639"/>
      <c r="O39" s="639"/>
      <c r="P39" s="639"/>
      <c r="Q39" s="639"/>
      <c r="R39" s="294"/>
      <c r="S39" s="294"/>
      <c r="T39" s="294"/>
    </row>
    <row r="40" spans="1:20">
      <c r="A40" s="630" t="s">
        <v>318</v>
      </c>
      <c r="B40" s="297" t="s">
        <v>253</v>
      </c>
      <c r="C40" s="298" t="s">
        <v>144</v>
      </c>
      <c r="D40" s="299" t="s">
        <v>147</v>
      </c>
      <c r="E40" s="300" t="s">
        <v>32</v>
      </c>
      <c r="F40" s="300">
        <f>VLOOKUP(E40,$L$5:$O$29,2,FALSE)</f>
        <v>2</v>
      </c>
      <c r="G40" s="300">
        <f>F40</f>
        <v>2</v>
      </c>
      <c r="H40" s="301">
        <f>VLOOKUP(E40,$L$5:$O$29,3,FALSE)</f>
        <v>1.5</v>
      </c>
      <c r="I40" s="302">
        <f t="shared" ref="I40:I49" si="15">VLOOKUP(E40,$Q$15:$S$35,3,FALSE)</f>
        <v>1.5</v>
      </c>
      <c r="J40" s="302">
        <f>VLOOKUP(H40,$Q$5:$S$9,3,FALSE)</f>
        <v>3</v>
      </c>
      <c r="K40" s="294"/>
      <c r="L40" s="343" t="s">
        <v>242</v>
      </c>
      <c r="M40" s="343" t="s">
        <v>243</v>
      </c>
      <c r="N40" s="343" t="s">
        <v>244</v>
      </c>
      <c r="O40" s="343" t="s">
        <v>245</v>
      </c>
      <c r="P40" s="343" t="s">
        <v>246</v>
      </c>
      <c r="Q40" s="343" t="s">
        <v>247</v>
      </c>
      <c r="R40" s="294"/>
      <c r="S40" s="294"/>
      <c r="T40" s="294"/>
    </row>
    <row r="41" spans="1:20">
      <c r="A41" s="630"/>
      <c r="B41" s="297" t="str">
        <f t="shared" ref="B41:B50" si="16">B40</f>
        <v>Bj A</v>
      </c>
      <c r="C41" s="298" t="s">
        <v>147</v>
      </c>
      <c r="D41" s="299" t="s">
        <v>151</v>
      </c>
      <c r="E41" s="300" t="s">
        <v>32</v>
      </c>
      <c r="F41" s="300">
        <f t="shared" ref="F41:F50" si="17">VLOOKUP(E41,$L$5:$O$29,2,FALSE)</f>
        <v>2</v>
      </c>
      <c r="G41" s="300">
        <f>F41+G40</f>
        <v>4</v>
      </c>
      <c r="H41" s="301">
        <f t="shared" ref="H41:H50" si="18">VLOOKUP(E41,$L$5:$O$29,3,FALSE)</f>
        <v>1.5</v>
      </c>
      <c r="I41" s="302">
        <f t="shared" si="15"/>
        <v>1.5</v>
      </c>
      <c r="J41" s="302">
        <f t="shared" ref="J41:J49" si="19">VLOOKUP(H41,$Q$5:$S$9,3,FALSE)</f>
        <v>3</v>
      </c>
      <c r="K41" s="294"/>
      <c r="L41" s="307" t="s">
        <v>251</v>
      </c>
      <c r="M41" s="341">
        <v>6.09</v>
      </c>
      <c r="N41" s="307">
        <v>1</v>
      </c>
      <c r="O41" s="307" t="e">
        <f>+G318</f>
        <v>#N/A</v>
      </c>
      <c r="P41" s="307" t="s">
        <v>252</v>
      </c>
      <c r="Q41" s="307">
        <v>500</v>
      </c>
      <c r="R41" s="294"/>
      <c r="S41" s="294"/>
      <c r="T41" s="294"/>
    </row>
    <row r="42" spans="1:20">
      <c r="A42" s="630"/>
      <c r="B42" s="297" t="str">
        <f t="shared" si="16"/>
        <v>Bj A</v>
      </c>
      <c r="C42" s="298" t="s">
        <v>151</v>
      </c>
      <c r="D42" s="299" t="s">
        <v>153</v>
      </c>
      <c r="E42" s="300" t="s">
        <v>32</v>
      </c>
      <c r="F42" s="300">
        <f t="shared" si="17"/>
        <v>2</v>
      </c>
      <c r="G42" s="300">
        <f>F42+G41</f>
        <v>6</v>
      </c>
      <c r="H42" s="301">
        <f t="shared" si="18"/>
        <v>1.5</v>
      </c>
      <c r="I42" s="302">
        <f t="shared" si="15"/>
        <v>1.5</v>
      </c>
      <c r="J42" s="302">
        <f t="shared" si="19"/>
        <v>3</v>
      </c>
      <c r="K42" s="294"/>
      <c r="L42" s="307" t="s">
        <v>254</v>
      </c>
      <c r="M42" s="341">
        <v>22</v>
      </c>
      <c r="N42" s="307">
        <v>1</v>
      </c>
      <c r="O42" s="307" t="e">
        <f>O41+G234</f>
        <v>#N/A</v>
      </c>
      <c r="P42" s="307" t="s">
        <v>255</v>
      </c>
      <c r="Q42" s="307">
        <v>1900</v>
      </c>
      <c r="R42" s="294"/>
      <c r="S42" s="294"/>
      <c r="T42" s="294"/>
    </row>
    <row r="43" spans="1:20">
      <c r="A43" s="630"/>
      <c r="B43" s="297" t="str">
        <f t="shared" si="16"/>
        <v>Bj A</v>
      </c>
      <c r="C43" s="298" t="s">
        <v>153</v>
      </c>
      <c r="D43" s="299" t="s">
        <v>296</v>
      </c>
      <c r="E43" s="300" t="s">
        <v>32</v>
      </c>
      <c r="F43" s="300">
        <f t="shared" si="17"/>
        <v>2</v>
      </c>
      <c r="G43" s="300">
        <f>F43+G42</f>
        <v>8</v>
      </c>
      <c r="H43" s="301">
        <f t="shared" si="18"/>
        <v>1.5</v>
      </c>
      <c r="I43" s="302">
        <f t="shared" si="15"/>
        <v>1.5</v>
      </c>
      <c r="J43" s="302">
        <f t="shared" si="19"/>
        <v>3</v>
      </c>
      <c r="K43" s="294"/>
      <c r="L43" s="338" t="s">
        <v>256</v>
      </c>
      <c r="M43" s="342">
        <v>8.6999999999999993</v>
      </c>
      <c r="N43" s="307">
        <v>1</v>
      </c>
      <c r="O43" s="338" t="e">
        <f>O42</f>
        <v>#N/A</v>
      </c>
      <c r="P43" s="307" t="s">
        <v>255</v>
      </c>
      <c r="Q43" s="307">
        <v>1900</v>
      </c>
      <c r="R43" s="294"/>
      <c r="S43" s="294"/>
      <c r="T43" s="294"/>
    </row>
    <row r="44" spans="1:20">
      <c r="A44" s="630"/>
      <c r="B44" s="297" t="str">
        <f t="shared" si="16"/>
        <v>Bj A</v>
      </c>
      <c r="C44" s="298" t="s">
        <v>297</v>
      </c>
      <c r="D44" s="299" t="s">
        <v>155</v>
      </c>
      <c r="E44" s="300" t="s">
        <v>297</v>
      </c>
      <c r="F44" s="300">
        <f t="shared" si="17"/>
        <v>2</v>
      </c>
      <c r="G44" s="303">
        <f>F44+G43</f>
        <v>10</v>
      </c>
      <c r="H44" s="301">
        <f t="shared" si="18"/>
        <v>3</v>
      </c>
      <c r="I44" s="302">
        <f t="shared" si="15"/>
        <v>2</v>
      </c>
      <c r="J44" s="302">
        <f t="shared" si="19"/>
        <v>20</v>
      </c>
      <c r="K44" s="294"/>
      <c r="L44" s="338" t="s">
        <v>257</v>
      </c>
      <c r="M44" s="342">
        <v>8.6999999999999993</v>
      </c>
      <c r="N44" s="307">
        <v>1</v>
      </c>
      <c r="O44" s="338" t="e">
        <f>O43</f>
        <v>#N/A</v>
      </c>
      <c r="P44" s="307" t="s">
        <v>255</v>
      </c>
      <c r="Q44" s="307">
        <v>1900</v>
      </c>
      <c r="R44" s="294"/>
      <c r="S44" s="294"/>
      <c r="T44" s="294"/>
    </row>
    <row r="45" spans="1:20">
      <c r="A45" s="630"/>
      <c r="B45" s="297" t="str">
        <f t="shared" si="16"/>
        <v>Bj A</v>
      </c>
      <c r="C45" s="298" t="s">
        <v>313</v>
      </c>
      <c r="D45" s="299" t="s">
        <v>146</v>
      </c>
      <c r="E45" s="300" t="s">
        <v>27</v>
      </c>
      <c r="F45" s="300">
        <f t="shared" si="17"/>
        <v>6</v>
      </c>
      <c r="G45" s="300">
        <f>F45</f>
        <v>6</v>
      </c>
      <c r="H45" s="301">
        <f t="shared" si="18"/>
        <v>4</v>
      </c>
      <c r="I45" s="302">
        <f t="shared" si="15"/>
        <v>4</v>
      </c>
      <c r="J45" s="302">
        <f t="shared" si="19"/>
        <v>160</v>
      </c>
      <c r="K45" s="294"/>
      <c r="L45" s="338" t="s">
        <v>324</v>
      </c>
      <c r="M45" s="342">
        <v>8.6</v>
      </c>
      <c r="N45" s="307">
        <v>1</v>
      </c>
      <c r="O45" s="338" t="e">
        <f>O44</f>
        <v>#N/A</v>
      </c>
      <c r="P45" s="307" t="s">
        <v>255</v>
      </c>
      <c r="Q45" s="307">
        <v>1900</v>
      </c>
      <c r="R45" s="294"/>
      <c r="S45" s="294"/>
      <c r="T45" s="294"/>
    </row>
    <row r="46" spans="1:20">
      <c r="A46" s="630"/>
      <c r="B46" s="297" t="str">
        <f t="shared" si="16"/>
        <v>Bj A</v>
      </c>
      <c r="C46" s="298" t="s">
        <v>146</v>
      </c>
      <c r="D46" s="299" t="s">
        <v>149</v>
      </c>
      <c r="E46" s="300" t="s">
        <v>27</v>
      </c>
      <c r="F46" s="300">
        <f t="shared" si="17"/>
        <v>6</v>
      </c>
      <c r="G46" s="300">
        <f>G45+F46</f>
        <v>12</v>
      </c>
      <c r="H46" s="301">
        <f t="shared" si="18"/>
        <v>4</v>
      </c>
      <c r="I46" s="302">
        <f t="shared" si="15"/>
        <v>4</v>
      </c>
      <c r="J46" s="302">
        <f t="shared" si="19"/>
        <v>160</v>
      </c>
      <c r="K46" s="294"/>
      <c r="L46" s="338" t="s">
        <v>326</v>
      </c>
      <c r="M46" s="342">
        <v>6.09</v>
      </c>
      <c r="N46" s="307">
        <v>1</v>
      </c>
      <c r="O46" s="338" t="e">
        <f>+G162</f>
        <v>#N/A</v>
      </c>
      <c r="P46" s="307" t="s">
        <v>252</v>
      </c>
      <c r="Q46" s="307">
        <v>500</v>
      </c>
      <c r="R46" s="294"/>
      <c r="S46" s="294"/>
      <c r="T46" s="294"/>
    </row>
    <row r="47" spans="1:20">
      <c r="A47" s="630"/>
      <c r="B47" s="297" t="str">
        <f t="shared" si="16"/>
        <v>Bj A</v>
      </c>
      <c r="C47" s="298" t="s">
        <v>149</v>
      </c>
      <c r="D47" s="299" t="s">
        <v>152</v>
      </c>
      <c r="E47" s="304" t="s">
        <v>27</v>
      </c>
      <c r="F47" s="304">
        <f t="shared" si="17"/>
        <v>6</v>
      </c>
      <c r="G47" s="300">
        <f>G46+F47</f>
        <v>18</v>
      </c>
      <c r="H47" s="301">
        <f t="shared" si="18"/>
        <v>4</v>
      </c>
      <c r="I47" s="302">
        <f t="shared" si="15"/>
        <v>4</v>
      </c>
      <c r="J47" s="302">
        <f t="shared" si="19"/>
        <v>160</v>
      </c>
      <c r="K47" s="294"/>
      <c r="L47" s="338" t="s">
        <v>325</v>
      </c>
      <c r="M47" s="342">
        <v>14.11</v>
      </c>
      <c r="N47" s="307">
        <v>1</v>
      </c>
      <c r="O47" s="338" t="e">
        <f>O46+G78</f>
        <v>#N/A</v>
      </c>
      <c r="P47" s="307" t="s">
        <v>255</v>
      </c>
      <c r="Q47" s="307">
        <v>1900</v>
      </c>
      <c r="R47" s="294"/>
      <c r="S47" s="294"/>
      <c r="T47" s="294"/>
    </row>
    <row r="48" spans="1:20">
      <c r="A48" s="630"/>
      <c r="B48" s="297" t="str">
        <f t="shared" si="16"/>
        <v>Bj A</v>
      </c>
      <c r="C48" s="298" t="s">
        <v>152</v>
      </c>
      <c r="D48" s="299" t="s">
        <v>284</v>
      </c>
      <c r="E48" s="304" t="s">
        <v>27</v>
      </c>
      <c r="F48" s="304">
        <f t="shared" si="17"/>
        <v>6</v>
      </c>
      <c r="G48" s="300">
        <f>G47+F48</f>
        <v>24</v>
      </c>
      <c r="H48" s="301">
        <f t="shared" si="18"/>
        <v>4</v>
      </c>
      <c r="I48" s="302">
        <f t="shared" si="15"/>
        <v>4</v>
      </c>
      <c r="J48" s="302">
        <f t="shared" si="19"/>
        <v>160</v>
      </c>
      <c r="K48" s="294"/>
      <c r="L48" s="338" t="s">
        <v>327</v>
      </c>
      <c r="M48" s="340">
        <v>7.09</v>
      </c>
      <c r="N48" s="304">
        <v>1</v>
      </c>
      <c r="O48" s="304" t="e">
        <f>O47+G321</f>
        <v>#N/A</v>
      </c>
      <c r="P48" s="307" t="s">
        <v>255</v>
      </c>
      <c r="Q48" s="307">
        <v>1900</v>
      </c>
      <c r="R48" s="294"/>
      <c r="S48" s="294"/>
      <c r="T48" s="294"/>
    </row>
    <row r="49" spans="1:20">
      <c r="A49" s="630"/>
      <c r="B49" s="297" t="str">
        <f t="shared" si="16"/>
        <v>Bj A</v>
      </c>
      <c r="C49" s="298" t="s">
        <v>284</v>
      </c>
      <c r="D49" s="299" t="s">
        <v>155</v>
      </c>
      <c r="E49" s="304" t="s">
        <v>27</v>
      </c>
      <c r="F49" s="304">
        <f t="shared" si="17"/>
        <v>6</v>
      </c>
      <c r="G49" s="303">
        <f>G48+F49</f>
        <v>30</v>
      </c>
      <c r="H49" s="301">
        <f t="shared" si="18"/>
        <v>4</v>
      </c>
      <c r="I49" s="302">
        <f t="shared" si="15"/>
        <v>4</v>
      </c>
      <c r="J49" s="302">
        <f t="shared" si="19"/>
        <v>160</v>
      </c>
      <c r="K49" s="294"/>
      <c r="L49" s="338" t="s">
        <v>328</v>
      </c>
      <c r="M49" s="340">
        <v>6.44</v>
      </c>
      <c r="N49" s="304">
        <v>1</v>
      </c>
      <c r="O49" s="304" t="e">
        <f>O45+O48</f>
        <v>#N/A</v>
      </c>
      <c r="P49" s="307" t="s">
        <v>255</v>
      </c>
      <c r="Q49" s="307">
        <v>1900</v>
      </c>
      <c r="R49" s="294"/>
      <c r="S49" s="294"/>
      <c r="T49" s="294"/>
    </row>
    <row r="50" spans="1:20">
      <c r="A50" s="630"/>
      <c r="B50" s="297" t="str">
        <f t="shared" si="16"/>
        <v>Bj A</v>
      </c>
      <c r="C50" s="298" t="s">
        <v>155</v>
      </c>
      <c r="D50" s="299" t="s">
        <v>259</v>
      </c>
      <c r="E50" s="304" t="s">
        <v>259</v>
      </c>
      <c r="F50" s="304">
        <f t="shared" si="17"/>
        <v>0</v>
      </c>
      <c r="G50" s="304">
        <f>F50+G49+G44+G38</f>
        <v>40</v>
      </c>
      <c r="H50" s="301" t="str">
        <f t="shared" si="18"/>
        <v>4'</v>
      </c>
      <c r="I50" s="302" t="str">
        <f>VLOOKUP(E50,$Q$15:$S$36,3,FALSE)</f>
        <v>-</v>
      </c>
      <c r="J50" s="302">
        <f>VLOOKUP(H50,$Q$5:$S$10,3,FALSE)</f>
        <v>500</v>
      </c>
      <c r="K50" s="294"/>
      <c r="L50" s="338" t="s">
        <v>329</v>
      </c>
      <c r="M50" s="340">
        <v>6</v>
      </c>
      <c r="N50" s="304">
        <v>1</v>
      </c>
      <c r="O50" s="304" t="e">
        <f>O49</f>
        <v>#N/A</v>
      </c>
      <c r="P50" s="307" t="s">
        <v>255</v>
      </c>
      <c r="Q50" s="307">
        <v>1900</v>
      </c>
      <c r="R50" s="294"/>
      <c r="S50" s="294"/>
      <c r="T50" s="294"/>
    </row>
    <row r="51" spans="1:20">
      <c r="A51" s="415"/>
      <c r="B51" s="408"/>
      <c r="C51" s="409"/>
      <c r="D51" s="410"/>
      <c r="E51" s="411"/>
      <c r="F51" s="411"/>
      <c r="G51" s="411"/>
      <c r="H51" s="417"/>
      <c r="I51" s="412"/>
      <c r="J51" s="412"/>
      <c r="K51" s="294"/>
      <c r="L51" s="339"/>
      <c r="M51" s="413"/>
      <c r="N51" s="411"/>
      <c r="O51" s="411"/>
      <c r="P51" s="414"/>
      <c r="Q51" s="414"/>
      <c r="R51" s="294"/>
      <c r="S51" s="294"/>
      <c r="T51" s="294"/>
    </row>
    <row r="52" spans="1:20">
      <c r="A52" s="415"/>
      <c r="B52" s="408"/>
      <c r="C52" s="409"/>
      <c r="D52" s="410"/>
      <c r="E52" s="411"/>
      <c r="F52" s="411"/>
      <c r="G52" s="411"/>
      <c r="H52" s="417"/>
      <c r="I52" s="412"/>
      <c r="J52" s="412"/>
      <c r="K52" s="294"/>
      <c r="L52" s="339"/>
      <c r="M52" s="413"/>
      <c r="N52" s="411"/>
      <c r="O52" s="411"/>
      <c r="P52" s="414"/>
      <c r="Q52" s="414"/>
      <c r="R52" s="294"/>
      <c r="S52" s="294"/>
      <c r="T52" s="294"/>
    </row>
    <row r="53" spans="1:20">
      <c r="A53" s="415"/>
      <c r="B53" s="408"/>
      <c r="C53" s="409"/>
      <c r="D53" s="410"/>
      <c r="E53" s="411"/>
      <c r="F53" s="411"/>
      <c r="G53" s="411"/>
      <c r="H53" s="417"/>
      <c r="I53" s="412"/>
      <c r="J53" s="412"/>
      <c r="K53" s="294"/>
      <c r="L53" s="339"/>
      <c r="M53" s="413"/>
      <c r="N53" s="411"/>
      <c r="O53" s="411"/>
      <c r="P53" s="414"/>
      <c r="Q53" s="414"/>
      <c r="R53" s="294"/>
      <c r="S53" s="294"/>
      <c r="T53" s="294"/>
    </row>
    <row r="54" spans="1:20" ht="24.75" customHeight="1">
      <c r="A54" s="294"/>
      <c r="B54" s="294"/>
      <c r="C54" s="294"/>
      <c r="D54" s="294"/>
      <c r="E54" s="294"/>
      <c r="F54" s="294"/>
      <c r="G54" s="294"/>
      <c r="H54" s="294"/>
      <c r="I54" s="294"/>
      <c r="J54" s="294"/>
      <c r="K54" s="294"/>
      <c r="L54" s="294"/>
      <c r="M54" s="294"/>
      <c r="N54" s="294"/>
      <c r="O54" s="294"/>
      <c r="P54" s="294"/>
      <c r="Q54" s="294"/>
      <c r="R54" s="294"/>
      <c r="S54" s="294"/>
      <c r="T54" s="294"/>
    </row>
    <row r="55" spans="1:20">
      <c r="A55" s="630" t="s">
        <v>319</v>
      </c>
      <c r="B55" s="297" t="s">
        <v>253</v>
      </c>
      <c r="C55" s="298" t="s">
        <v>144</v>
      </c>
      <c r="D55" s="299" t="s">
        <v>147</v>
      </c>
      <c r="E55" s="300" t="s">
        <v>32</v>
      </c>
      <c r="F55" s="300">
        <f>VLOOKUP(E55,$L$5:$O$29,2,FALSE)</f>
        <v>2</v>
      </c>
      <c r="G55" s="300">
        <f>F55</f>
        <v>2</v>
      </c>
      <c r="H55" s="301">
        <f>VLOOKUP(E55,$L$5:$O$29,3,FALSE)</f>
        <v>1.5</v>
      </c>
      <c r="I55" s="302">
        <f t="shared" ref="I55:I64" si="20">VLOOKUP(E55,$Q$15:$S$35,3,FALSE)</f>
        <v>1.5</v>
      </c>
      <c r="J55" s="302">
        <f>VLOOKUP(H55,$Q$5:$S$9,3,FALSE)</f>
        <v>3</v>
      </c>
      <c r="K55" s="294"/>
      <c r="L55" s="294"/>
      <c r="M55" s="294"/>
      <c r="N55" s="294"/>
      <c r="O55" s="294"/>
      <c r="P55" s="294"/>
      <c r="Q55" s="294"/>
      <c r="R55" s="294"/>
      <c r="S55" s="294"/>
      <c r="T55" s="294"/>
    </row>
    <row r="56" spans="1:20">
      <c r="A56" s="630"/>
      <c r="B56" s="297" t="str">
        <f t="shared" ref="B56:B65" si="21">B55</f>
        <v>Bj A</v>
      </c>
      <c r="C56" s="298" t="s">
        <v>147</v>
      </c>
      <c r="D56" s="299" t="s">
        <v>151</v>
      </c>
      <c r="E56" s="300" t="s">
        <v>32</v>
      </c>
      <c r="F56" s="300">
        <f t="shared" ref="F56:F65" si="22">VLOOKUP(E56,$L$5:$O$29,2,FALSE)</f>
        <v>2</v>
      </c>
      <c r="G56" s="300">
        <f>F56+G55</f>
        <v>4</v>
      </c>
      <c r="H56" s="301">
        <f t="shared" ref="H56:H65" si="23">VLOOKUP(E56,$L$5:$O$29,3,FALSE)</f>
        <v>1.5</v>
      </c>
      <c r="I56" s="302">
        <f t="shared" si="20"/>
        <v>1.5</v>
      </c>
      <c r="J56" s="302">
        <f t="shared" ref="J56:J64" si="24">VLOOKUP(H56,$Q$5:$S$9,3,FALSE)</f>
        <v>3</v>
      </c>
      <c r="K56" s="294"/>
      <c r="L56" s="294"/>
      <c r="M56" s="294"/>
      <c r="N56" s="294"/>
      <c r="O56" s="294"/>
      <c r="P56" s="294"/>
      <c r="Q56" s="294"/>
      <c r="R56" s="294"/>
      <c r="S56" s="294"/>
      <c r="T56" s="294"/>
    </row>
    <row r="57" spans="1:20">
      <c r="A57" s="630"/>
      <c r="B57" s="297" t="str">
        <f t="shared" si="21"/>
        <v>Bj A</v>
      </c>
      <c r="C57" s="298" t="s">
        <v>151</v>
      </c>
      <c r="D57" s="299" t="s">
        <v>153</v>
      </c>
      <c r="E57" s="300" t="s">
        <v>32</v>
      </c>
      <c r="F57" s="300">
        <f t="shared" si="22"/>
        <v>2</v>
      </c>
      <c r="G57" s="300">
        <f>F57+G56</f>
        <v>6</v>
      </c>
      <c r="H57" s="301">
        <f t="shared" si="23"/>
        <v>1.5</v>
      </c>
      <c r="I57" s="302">
        <f t="shared" si="20"/>
        <v>1.5</v>
      </c>
      <c r="J57" s="302">
        <f t="shared" si="24"/>
        <v>3</v>
      </c>
      <c r="K57" s="294"/>
      <c r="L57" s="294"/>
      <c r="M57" s="294"/>
      <c r="N57" s="294"/>
      <c r="O57" s="294"/>
      <c r="P57" s="294"/>
      <c r="Q57" s="294"/>
      <c r="R57" s="294"/>
      <c r="S57" s="294"/>
      <c r="T57" s="294"/>
    </row>
    <row r="58" spans="1:20">
      <c r="A58" s="630"/>
      <c r="B58" s="297" t="str">
        <f t="shared" si="21"/>
        <v>Bj A</v>
      </c>
      <c r="C58" s="298" t="s">
        <v>153</v>
      </c>
      <c r="D58" s="299" t="s">
        <v>296</v>
      </c>
      <c r="E58" s="300" t="s">
        <v>32</v>
      </c>
      <c r="F58" s="300">
        <f t="shared" si="22"/>
        <v>2</v>
      </c>
      <c r="G58" s="300">
        <f>F58+G57</f>
        <v>8</v>
      </c>
      <c r="H58" s="301">
        <f t="shared" si="23"/>
        <v>1.5</v>
      </c>
      <c r="I58" s="302">
        <f t="shared" si="20"/>
        <v>1.5</v>
      </c>
      <c r="J58" s="302">
        <f t="shared" si="24"/>
        <v>3</v>
      </c>
      <c r="K58" s="294"/>
      <c r="L58" s="294"/>
      <c r="M58" s="294"/>
      <c r="N58" s="294"/>
      <c r="O58" s="294"/>
      <c r="P58" s="294"/>
      <c r="Q58" s="294"/>
      <c r="R58" s="294"/>
      <c r="S58" s="294"/>
      <c r="T58" s="294"/>
    </row>
    <row r="59" spans="1:20">
      <c r="A59" s="630"/>
      <c r="B59" s="297" t="str">
        <f t="shared" si="21"/>
        <v>Bj A</v>
      </c>
      <c r="C59" s="298" t="s">
        <v>297</v>
      </c>
      <c r="D59" s="299" t="s">
        <v>155</v>
      </c>
      <c r="E59" s="300" t="s">
        <v>297</v>
      </c>
      <c r="F59" s="300">
        <f t="shared" si="22"/>
        <v>2</v>
      </c>
      <c r="G59" s="303">
        <f>F59+G58</f>
        <v>10</v>
      </c>
      <c r="H59" s="301">
        <f t="shared" si="23"/>
        <v>3</v>
      </c>
      <c r="I59" s="302">
        <f t="shared" si="20"/>
        <v>2</v>
      </c>
      <c r="J59" s="302">
        <f t="shared" si="24"/>
        <v>20</v>
      </c>
      <c r="K59" s="294"/>
      <c r="L59" s="294"/>
      <c r="M59" s="294"/>
      <c r="N59" s="294"/>
      <c r="O59" s="294"/>
      <c r="P59" s="294"/>
      <c r="Q59" s="294"/>
      <c r="R59" s="294"/>
      <c r="S59" s="294"/>
      <c r="T59" s="294"/>
    </row>
    <row r="60" spans="1:20">
      <c r="A60" s="630"/>
      <c r="B60" s="297" t="str">
        <f t="shared" si="21"/>
        <v>Bj A</v>
      </c>
      <c r="C60" s="298" t="s">
        <v>313</v>
      </c>
      <c r="D60" s="299" t="s">
        <v>146</v>
      </c>
      <c r="E60" s="300" t="s">
        <v>27</v>
      </c>
      <c r="F60" s="300">
        <f t="shared" si="22"/>
        <v>6</v>
      </c>
      <c r="G60" s="300">
        <f>F60</f>
        <v>6</v>
      </c>
      <c r="H60" s="301">
        <f t="shared" si="23"/>
        <v>4</v>
      </c>
      <c r="I60" s="302">
        <f t="shared" si="20"/>
        <v>4</v>
      </c>
      <c r="J60" s="302">
        <f t="shared" si="24"/>
        <v>160</v>
      </c>
      <c r="K60" s="294"/>
      <c r="L60" s="294"/>
      <c r="M60" s="294"/>
      <c r="N60" s="294"/>
      <c r="O60" s="294"/>
      <c r="P60" s="294"/>
      <c r="Q60" s="294"/>
      <c r="R60" s="294"/>
      <c r="S60" s="294"/>
      <c r="T60" s="294"/>
    </row>
    <row r="61" spans="1:20">
      <c r="A61" s="630"/>
      <c r="B61" s="297" t="str">
        <f t="shared" si="21"/>
        <v>Bj A</v>
      </c>
      <c r="C61" s="298" t="s">
        <v>146</v>
      </c>
      <c r="D61" s="299" t="s">
        <v>149</v>
      </c>
      <c r="E61" s="300" t="s">
        <v>27</v>
      </c>
      <c r="F61" s="300">
        <f t="shared" si="22"/>
        <v>6</v>
      </c>
      <c r="G61" s="300">
        <f>G60+F61</f>
        <v>12</v>
      </c>
      <c r="H61" s="301">
        <f t="shared" si="23"/>
        <v>4</v>
      </c>
      <c r="I61" s="302">
        <f t="shared" si="20"/>
        <v>4</v>
      </c>
      <c r="J61" s="302">
        <f t="shared" si="24"/>
        <v>160</v>
      </c>
      <c r="K61" s="294"/>
      <c r="L61" s="294"/>
      <c r="M61" s="294"/>
      <c r="N61" s="294"/>
      <c r="O61" s="294"/>
      <c r="P61" s="294"/>
      <c r="Q61" s="294"/>
      <c r="R61" s="294"/>
      <c r="S61" s="294"/>
      <c r="T61" s="294"/>
    </row>
    <row r="62" spans="1:20">
      <c r="A62" s="630"/>
      <c r="B62" s="297" t="str">
        <f t="shared" si="21"/>
        <v>Bj A</v>
      </c>
      <c r="C62" s="298" t="s">
        <v>149</v>
      </c>
      <c r="D62" s="299" t="s">
        <v>152</v>
      </c>
      <c r="E62" s="304" t="s">
        <v>27</v>
      </c>
      <c r="F62" s="304">
        <f t="shared" si="22"/>
        <v>6</v>
      </c>
      <c r="G62" s="300">
        <f>G61+F62</f>
        <v>18</v>
      </c>
      <c r="H62" s="301">
        <f t="shared" si="23"/>
        <v>4</v>
      </c>
      <c r="I62" s="302">
        <f t="shared" si="20"/>
        <v>4</v>
      </c>
      <c r="J62" s="302">
        <f t="shared" si="24"/>
        <v>160</v>
      </c>
      <c r="K62" s="294"/>
      <c r="L62" s="294"/>
      <c r="M62" s="294"/>
      <c r="N62" s="294"/>
      <c r="O62" s="294"/>
      <c r="P62" s="294"/>
      <c r="Q62" s="294"/>
      <c r="R62" s="294"/>
      <c r="S62" s="294"/>
      <c r="T62" s="294"/>
    </row>
    <row r="63" spans="1:20">
      <c r="A63" s="630"/>
      <c r="B63" s="297" t="str">
        <f t="shared" si="21"/>
        <v>Bj A</v>
      </c>
      <c r="C63" s="298" t="s">
        <v>152</v>
      </c>
      <c r="D63" s="299" t="s">
        <v>284</v>
      </c>
      <c r="E63" s="304" t="s">
        <v>27</v>
      </c>
      <c r="F63" s="304">
        <f t="shared" si="22"/>
        <v>6</v>
      </c>
      <c r="G63" s="300">
        <f>G62+F63</f>
        <v>24</v>
      </c>
      <c r="H63" s="301">
        <f t="shared" si="23"/>
        <v>4</v>
      </c>
      <c r="I63" s="302">
        <f t="shared" si="20"/>
        <v>4</v>
      </c>
      <c r="J63" s="302">
        <f t="shared" si="24"/>
        <v>160</v>
      </c>
      <c r="K63" s="294"/>
      <c r="L63" s="294"/>
      <c r="M63" s="294"/>
      <c r="N63" s="294"/>
      <c r="O63" s="294"/>
      <c r="P63" s="294"/>
      <c r="Q63" s="294"/>
      <c r="R63" s="294"/>
      <c r="S63" s="294"/>
      <c r="T63" s="294"/>
    </row>
    <row r="64" spans="1:20">
      <c r="A64" s="630"/>
      <c r="B64" s="297" t="str">
        <f t="shared" si="21"/>
        <v>Bj A</v>
      </c>
      <c r="C64" s="298" t="s">
        <v>284</v>
      </c>
      <c r="D64" s="299" t="s">
        <v>155</v>
      </c>
      <c r="E64" s="304" t="s">
        <v>27</v>
      </c>
      <c r="F64" s="304">
        <f t="shared" si="22"/>
        <v>6</v>
      </c>
      <c r="G64" s="303">
        <f>G63+F64</f>
        <v>30</v>
      </c>
      <c r="H64" s="301">
        <f t="shared" si="23"/>
        <v>4</v>
      </c>
      <c r="I64" s="302">
        <f t="shared" si="20"/>
        <v>4</v>
      </c>
      <c r="J64" s="302">
        <f t="shared" si="24"/>
        <v>160</v>
      </c>
      <c r="K64" s="294"/>
      <c r="L64" s="294"/>
      <c r="M64" s="294"/>
      <c r="N64" s="294"/>
      <c r="O64" s="294"/>
      <c r="P64" s="294"/>
      <c r="Q64" s="294"/>
      <c r="R64" s="294"/>
      <c r="S64" s="294"/>
      <c r="T64" s="294"/>
    </row>
    <row r="65" spans="1:20">
      <c r="A65" s="630"/>
      <c r="B65" s="297" t="str">
        <f t="shared" si="21"/>
        <v>Bj A</v>
      </c>
      <c r="C65" s="298" t="s">
        <v>155</v>
      </c>
      <c r="D65" s="299" t="s">
        <v>259</v>
      </c>
      <c r="E65" s="304" t="s">
        <v>259</v>
      </c>
      <c r="F65" s="304">
        <f t="shared" si="22"/>
        <v>0</v>
      </c>
      <c r="G65" s="304">
        <f>F65+G64+G59+G50</f>
        <v>80</v>
      </c>
      <c r="H65" s="301" t="str">
        <f t="shared" si="23"/>
        <v>4'</v>
      </c>
      <c r="I65" s="302" t="str">
        <f>VLOOKUP(E65,$Q$15:$S$36,3,FALSE)</f>
        <v>-</v>
      </c>
      <c r="J65" s="302">
        <f>VLOOKUP(H65,$Q$5:$S$10,3,FALSE)</f>
        <v>500</v>
      </c>
      <c r="K65" s="294"/>
      <c r="L65" s="294"/>
      <c r="M65" s="294"/>
      <c r="N65" s="294"/>
      <c r="O65" s="294"/>
      <c r="P65" s="294"/>
      <c r="Q65" s="294"/>
      <c r="R65" s="294"/>
      <c r="S65" s="294"/>
      <c r="T65" s="294"/>
    </row>
    <row r="66" spans="1:20">
      <c r="A66" s="294"/>
      <c r="B66" s="294"/>
      <c r="C66" s="294"/>
      <c r="D66" s="294"/>
      <c r="E66" s="294"/>
      <c r="F66" s="294"/>
      <c r="G66" s="294"/>
      <c r="H66" s="294"/>
      <c r="I66" s="294"/>
      <c r="J66" s="294"/>
      <c r="K66" s="294"/>
      <c r="L66" s="294"/>
      <c r="M66" s="294"/>
      <c r="N66" s="294"/>
      <c r="O66" s="294"/>
      <c r="P66" s="294"/>
      <c r="Q66" s="294"/>
      <c r="R66" s="294"/>
      <c r="S66" s="294"/>
      <c r="T66" s="294"/>
    </row>
    <row r="67" spans="1:20" ht="12.75" customHeight="1">
      <c r="A67" s="630" t="s">
        <v>320</v>
      </c>
      <c r="B67" s="297" t="s">
        <v>253</v>
      </c>
      <c r="C67" s="298" t="s">
        <v>144</v>
      </c>
      <c r="D67" s="299" t="s">
        <v>147</v>
      </c>
      <c r="E67" s="300" t="s">
        <v>32</v>
      </c>
      <c r="F67" s="300">
        <f>VLOOKUP(E67,$L$5:$O$29,2,FALSE)</f>
        <v>2</v>
      </c>
      <c r="G67" s="300">
        <f>F67</f>
        <v>2</v>
      </c>
      <c r="H67" s="301">
        <f>VLOOKUP(E67,$L$5:$O$29,3,FALSE)</f>
        <v>1.5</v>
      </c>
      <c r="I67" s="302">
        <f t="shared" ref="I67:I76" si="25">VLOOKUP(E67,$Q$15:$S$35,3,FALSE)</f>
        <v>1.5</v>
      </c>
      <c r="J67" s="302">
        <f>VLOOKUP(H67,$Q$5:$S$9,3,FALSE)</f>
        <v>3</v>
      </c>
      <c r="K67" s="294"/>
      <c r="L67" s="294"/>
      <c r="M67" s="294"/>
      <c r="N67" s="294"/>
      <c r="O67" s="294"/>
      <c r="P67" s="294"/>
      <c r="Q67" s="294"/>
      <c r="R67" s="294"/>
      <c r="S67" s="294"/>
      <c r="T67" s="294"/>
    </row>
    <row r="68" spans="1:20">
      <c r="A68" s="630"/>
      <c r="B68" s="297" t="str">
        <f t="shared" ref="B68:B77" si="26">B67</f>
        <v>Bj A</v>
      </c>
      <c r="C68" s="298" t="s">
        <v>147</v>
      </c>
      <c r="D68" s="299" t="s">
        <v>151</v>
      </c>
      <c r="E68" s="300" t="s">
        <v>32</v>
      </c>
      <c r="F68" s="300">
        <f t="shared" ref="F68:F77" si="27">VLOOKUP(E68,$L$5:$O$29,2,FALSE)</f>
        <v>2</v>
      </c>
      <c r="G68" s="300">
        <f>F68+G67</f>
        <v>4</v>
      </c>
      <c r="H68" s="301">
        <f t="shared" ref="H68:H77" si="28">VLOOKUP(E68,$L$5:$O$29,3,FALSE)</f>
        <v>1.5</v>
      </c>
      <c r="I68" s="302">
        <f t="shared" si="25"/>
        <v>1.5</v>
      </c>
      <c r="J68" s="302">
        <f t="shared" ref="J68:J76" si="29">VLOOKUP(H68,$Q$5:$S$9,3,FALSE)</f>
        <v>3</v>
      </c>
      <c r="K68" s="294"/>
      <c r="L68" s="294"/>
      <c r="M68" s="294"/>
      <c r="N68" s="294"/>
      <c r="O68" s="294"/>
      <c r="P68" s="294"/>
      <c r="Q68" s="294"/>
      <c r="R68" s="294"/>
      <c r="S68" s="294"/>
      <c r="T68" s="294"/>
    </row>
    <row r="69" spans="1:20">
      <c r="A69" s="630"/>
      <c r="B69" s="297" t="str">
        <f t="shared" si="26"/>
        <v>Bj A</v>
      </c>
      <c r="C69" s="298" t="s">
        <v>151</v>
      </c>
      <c r="D69" s="299" t="s">
        <v>153</v>
      </c>
      <c r="E69" s="300" t="s">
        <v>32</v>
      </c>
      <c r="F69" s="300">
        <f t="shared" si="27"/>
        <v>2</v>
      </c>
      <c r="G69" s="300">
        <f>F69+G68</f>
        <v>6</v>
      </c>
      <c r="H69" s="301">
        <f t="shared" si="28"/>
        <v>1.5</v>
      </c>
      <c r="I69" s="302">
        <f t="shared" si="25"/>
        <v>1.5</v>
      </c>
      <c r="J69" s="302">
        <f t="shared" si="29"/>
        <v>3</v>
      </c>
      <c r="K69" s="294"/>
      <c r="L69" s="294"/>
      <c r="M69" s="294"/>
      <c r="N69" s="294"/>
      <c r="O69" s="294"/>
      <c r="P69" s="294"/>
      <c r="Q69" s="294"/>
      <c r="R69" s="294"/>
      <c r="S69" s="294"/>
      <c r="T69" s="294"/>
    </row>
    <row r="70" spans="1:20">
      <c r="A70" s="630"/>
      <c r="B70" s="297" t="str">
        <f t="shared" si="26"/>
        <v>Bj A</v>
      </c>
      <c r="C70" s="298" t="s">
        <v>153</v>
      </c>
      <c r="D70" s="299" t="s">
        <v>296</v>
      </c>
      <c r="E70" s="300" t="s">
        <v>32</v>
      </c>
      <c r="F70" s="300">
        <f t="shared" si="27"/>
        <v>2</v>
      </c>
      <c r="G70" s="300">
        <f>F70+G69</f>
        <v>8</v>
      </c>
      <c r="H70" s="301">
        <f t="shared" si="28"/>
        <v>1.5</v>
      </c>
      <c r="I70" s="302">
        <f t="shared" si="25"/>
        <v>1.5</v>
      </c>
      <c r="J70" s="302">
        <f t="shared" si="29"/>
        <v>3</v>
      </c>
      <c r="K70" s="294"/>
      <c r="L70" s="294"/>
      <c r="M70" s="294"/>
      <c r="N70" s="294"/>
      <c r="O70" s="294"/>
      <c r="P70" s="294"/>
      <c r="Q70" s="294"/>
      <c r="R70" s="294"/>
      <c r="S70" s="294"/>
      <c r="T70" s="294"/>
    </row>
    <row r="71" spans="1:20">
      <c r="A71" s="630"/>
      <c r="B71" s="297" t="str">
        <f t="shared" si="26"/>
        <v>Bj A</v>
      </c>
      <c r="C71" s="298" t="s">
        <v>297</v>
      </c>
      <c r="D71" s="299" t="s">
        <v>155</v>
      </c>
      <c r="E71" s="300" t="s">
        <v>298</v>
      </c>
      <c r="F71" s="300" t="e">
        <f t="shared" si="27"/>
        <v>#N/A</v>
      </c>
      <c r="G71" s="303" t="e">
        <f>F71+G70</f>
        <v>#N/A</v>
      </c>
      <c r="H71" s="301" t="e">
        <f t="shared" si="28"/>
        <v>#N/A</v>
      </c>
      <c r="I71" s="302" t="e">
        <f t="shared" si="25"/>
        <v>#N/A</v>
      </c>
      <c r="J71" s="302" t="e">
        <f t="shared" si="29"/>
        <v>#N/A</v>
      </c>
      <c r="K71" s="294"/>
      <c r="L71" s="294"/>
      <c r="M71" s="294"/>
      <c r="N71" s="294"/>
      <c r="O71" s="294"/>
      <c r="P71" s="294"/>
      <c r="Q71" s="294"/>
      <c r="R71" s="294"/>
      <c r="S71" s="294"/>
      <c r="T71" s="294"/>
    </row>
    <row r="72" spans="1:20">
      <c r="A72" s="630"/>
      <c r="B72" s="297" t="str">
        <f t="shared" si="26"/>
        <v>Bj A</v>
      </c>
      <c r="C72" s="298" t="s">
        <v>313</v>
      </c>
      <c r="D72" s="299" t="s">
        <v>146</v>
      </c>
      <c r="E72" s="300" t="s">
        <v>27</v>
      </c>
      <c r="F72" s="300">
        <f t="shared" si="27"/>
        <v>6</v>
      </c>
      <c r="G72" s="300">
        <f>F72</f>
        <v>6</v>
      </c>
      <c r="H72" s="301">
        <f t="shared" si="28"/>
        <v>4</v>
      </c>
      <c r="I72" s="302">
        <f t="shared" si="25"/>
        <v>4</v>
      </c>
      <c r="J72" s="302">
        <f t="shared" si="29"/>
        <v>160</v>
      </c>
      <c r="K72" s="294"/>
      <c r="L72" s="294"/>
      <c r="M72" s="294"/>
      <c r="N72" s="294"/>
      <c r="O72" s="294"/>
      <c r="P72" s="294"/>
      <c r="Q72" s="294"/>
      <c r="R72" s="294"/>
      <c r="S72" s="294"/>
      <c r="T72" s="294"/>
    </row>
    <row r="73" spans="1:20">
      <c r="A73" s="630"/>
      <c r="B73" s="297" t="str">
        <f t="shared" si="26"/>
        <v>Bj A</v>
      </c>
      <c r="C73" s="298" t="s">
        <v>146</v>
      </c>
      <c r="D73" s="299" t="s">
        <v>149</v>
      </c>
      <c r="E73" s="300" t="s">
        <v>27</v>
      </c>
      <c r="F73" s="300">
        <f t="shared" si="27"/>
        <v>6</v>
      </c>
      <c r="G73" s="300">
        <f>G72+F73</f>
        <v>12</v>
      </c>
      <c r="H73" s="301">
        <f t="shared" si="28"/>
        <v>4</v>
      </c>
      <c r="I73" s="302">
        <f t="shared" si="25"/>
        <v>4</v>
      </c>
      <c r="J73" s="302">
        <f t="shared" si="29"/>
        <v>160</v>
      </c>
      <c r="K73" s="294"/>
      <c r="L73" s="294"/>
      <c r="M73" s="294"/>
      <c r="N73" s="294"/>
      <c r="O73" s="294"/>
      <c r="P73" s="294"/>
      <c r="Q73" s="294"/>
      <c r="R73" s="294"/>
      <c r="S73" s="294"/>
      <c r="T73" s="294"/>
    </row>
    <row r="74" spans="1:20">
      <c r="A74" s="630"/>
      <c r="B74" s="297" t="str">
        <f t="shared" si="26"/>
        <v>Bj A</v>
      </c>
      <c r="C74" s="298" t="s">
        <v>149</v>
      </c>
      <c r="D74" s="299" t="s">
        <v>152</v>
      </c>
      <c r="E74" s="304" t="s">
        <v>27</v>
      </c>
      <c r="F74" s="304">
        <f t="shared" si="27"/>
        <v>6</v>
      </c>
      <c r="G74" s="300">
        <f>G73+F74</f>
        <v>18</v>
      </c>
      <c r="H74" s="301">
        <f t="shared" si="28"/>
        <v>4</v>
      </c>
      <c r="I74" s="302">
        <f t="shared" si="25"/>
        <v>4</v>
      </c>
      <c r="J74" s="302">
        <f t="shared" si="29"/>
        <v>160</v>
      </c>
      <c r="K74" s="294"/>
      <c r="L74" s="294"/>
      <c r="M74" s="294"/>
      <c r="N74" s="294"/>
      <c r="O74" s="294"/>
      <c r="P74" s="294"/>
      <c r="Q74" s="294"/>
      <c r="R74" s="294"/>
      <c r="S74" s="294"/>
      <c r="T74" s="294"/>
    </row>
    <row r="75" spans="1:20">
      <c r="A75" s="630"/>
      <c r="B75" s="297" t="str">
        <f t="shared" si="26"/>
        <v>Bj A</v>
      </c>
      <c r="C75" s="298" t="s">
        <v>152</v>
      </c>
      <c r="D75" s="299" t="s">
        <v>284</v>
      </c>
      <c r="E75" s="304" t="s">
        <v>27</v>
      </c>
      <c r="F75" s="304">
        <f t="shared" si="27"/>
        <v>6</v>
      </c>
      <c r="G75" s="300">
        <f>G74+F75</f>
        <v>24</v>
      </c>
      <c r="H75" s="301">
        <f t="shared" si="28"/>
        <v>4</v>
      </c>
      <c r="I75" s="302">
        <f t="shared" si="25"/>
        <v>4</v>
      </c>
      <c r="J75" s="302">
        <f t="shared" si="29"/>
        <v>160</v>
      </c>
      <c r="K75" s="294"/>
      <c r="L75" s="294"/>
      <c r="M75" s="294"/>
      <c r="N75" s="294"/>
      <c r="O75" s="294"/>
      <c r="P75" s="294"/>
      <c r="Q75" s="294"/>
      <c r="R75" s="294"/>
      <c r="S75" s="294"/>
      <c r="T75" s="294"/>
    </row>
    <row r="76" spans="1:20">
      <c r="A76" s="630"/>
      <c r="B76" s="297" t="str">
        <f t="shared" si="26"/>
        <v>Bj A</v>
      </c>
      <c r="C76" s="298" t="s">
        <v>284</v>
      </c>
      <c r="D76" s="299" t="s">
        <v>155</v>
      </c>
      <c r="E76" s="304" t="s">
        <v>27</v>
      </c>
      <c r="F76" s="304">
        <f t="shared" si="27"/>
        <v>6</v>
      </c>
      <c r="G76" s="303">
        <f>G75+F76</f>
        <v>30</v>
      </c>
      <c r="H76" s="301">
        <f t="shared" si="28"/>
        <v>4</v>
      </c>
      <c r="I76" s="302">
        <f t="shared" si="25"/>
        <v>4</v>
      </c>
      <c r="J76" s="302">
        <f t="shared" si="29"/>
        <v>160</v>
      </c>
      <c r="K76" s="294"/>
      <c r="L76" s="294"/>
      <c r="M76" s="294"/>
      <c r="N76" s="294"/>
      <c r="O76" s="294"/>
      <c r="P76" s="294"/>
      <c r="Q76" s="294"/>
      <c r="R76" s="294"/>
      <c r="S76" s="294"/>
      <c r="T76" s="294"/>
    </row>
    <row r="77" spans="1:20">
      <c r="A77" s="630"/>
      <c r="B77" s="297" t="str">
        <f t="shared" si="26"/>
        <v>Bj A</v>
      </c>
      <c r="C77" s="298" t="s">
        <v>155</v>
      </c>
      <c r="D77" s="299" t="s">
        <v>259</v>
      </c>
      <c r="E77" s="304" t="s">
        <v>259</v>
      </c>
      <c r="F77" s="304">
        <f t="shared" si="27"/>
        <v>0</v>
      </c>
      <c r="G77" s="304" t="e">
        <f>F77+G76+G71+G65</f>
        <v>#N/A</v>
      </c>
      <c r="H77" s="301" t="str">
        <f t="shared" si="28"/>
        <v>4'</v>
      </c>
      <c r="I77" s="302" t="str">
        <f>VLOOKUP(E77,$Q$15:$S$36,3,FALSE)</f>
        <v>-</v>
      </c>
      <c r="J77" s="302">
        <f>VLOOKUP(H77,$Q$5:$S$10,3,FALSE)</f>
        <v>500</v>
      </c>
      <c r="K77" s="294"/>
      <c r="L77" s="294"/>
      <c r="M77" s="294"/>
      <c r="N77" s="294"/>
      <c r="O77" s="294"/>
      <c r="P77" s="294"/>
      <c r="Q77" s="294"/>
      <c r="R77" s="294"/>
      <c r="S77" s="294"/>
      <c r="T77" s="294"/>
    </row>
    <row r="78" spans="1:20" ht="12.75" customHeight="1">
      <c r="A78" s="643" t="s">
        <v>323</v>
      </c>
      <c r="B78" s="644"/>
      <c r="C78" s="644"/>
      <c r="D78" s="644"/>
      <c r="E78" s="644"/>
      <c r="F78" s="644"/>
      <c r="G78" s="332" t="e">
        <f>G77</f>
        <v>#N/A</v>
      </c>
      <c r="H78" s="333">
        <v>4</v>
      </c>
      <c r="I78" s="332">
        <v>4</v>
      </c>
      <c r="J78" s="334">
        <v>500</v>
      </c>
      <c r="K78" s="294"/>
      <c r="L78" s="294"/>
      <c r="M78" s="294"/>
      <c r="N78" s="294"/>
      <c r="O78" s="294"/>
      <c r="P78" s="294"/>
      <c r="Q78" s="294"/>
      <c r="R78" s="294"/>
      <c r="S78" s="294"/>
      <c r="T78" s="294"/>
    </row>
    <row r="79" spans="1:20" ht="12.75" customHeight="1">
      <c r="A79" s="629" t="s">
        <v>314</v>
      </c>
      <c r="B79" s="297" t="s">
        <v>271</v>
      </c>
      <c r="C79" s="298" t="s">
        <v>144</v>
      </c>
      <c r="D79" s="299" t="s">
        <v>147</v>
      </c>
      <c r="E79" s="300" t="s">
        <v>32</v>
      </c>
      <c r="F79" s="300">
        <f>VLOOKUP(E79,$L$5:$O$29,2,FALSE)</f>
        <v>2</v>
      </c>
      <c r="G79" s="300">
        <f>F79</f>
        <v>2</v>
      </c>
      <c r="H79" s="301">
        <f>VLOOKUP(E79,$L$5:$O$29,3,FALSE)</f>
        <v>1.5</v>
      </c>
      <c r="I79" s="302">
        <f t="shared" ref="I79:I88" si="30">VLOOKUP(E79,$Q$15:$S$35,3,FALSE)</f>
        <v>1.5</v>
      </c>
      <c r="J79" s="302">
        <f>VLOOKUP(H79,$Q$5:$S$9,3,FALSE)</f>
        <v>3</v>
      </c>
      <c r="K79" s="294"/>
      <c r="L79" s="294"/>
      <c r="M79" s="294"/>
      <c r="N79" s="294"/>
      <c r="O79" s="294"/>
      <c r="P79" s="294"/>
      <c r="Q79" s="294"/>
      <c r="R79" s="294"/>
      <c r="S79" s="294"/>
      <c r="T79" s="294"/>
    </row>
    <row r="80" spans="1:20">
      <c r="A80" s="629"/>
      <c r="B80" s="297" t="str">
        <f t="shared" ref="B80:B91" si="31">B79</f>
        <v>Bj B</v>
      </c>
      <c r="C80" s="298" t="s">
        <v>147</v>
      </c>
      <c r="D80" s="299" t="s">
        <v>151</v>
      </c>
      <c r="E80" s="300" t="s">
        <v>32</v>
      </c>
      <c r="F80" s="300">
        <f t="shared" ref="F80:F91" si="32">VLOOKUP(E80,$L$5:$O$29,2,FALSE)</f>
        <v>2</v>
      </c>
      <c r="G80" s="300">
        <f>F80+G79</f>
        <v>4</v>
      </c>
      <c r="H80" s="301">
        <f t="shared" ref="H80:H91" si="33">VLOOKUP(E80,$L$5:$O$29,3,FALSE)</f>
        <v>1.5</v>
      </c>
      <c r="I80" s="302">
        <f t="shared" si="30"/>
        <v>1.5</v>
      </c>
      <c r="J80" s="302">
        <f t="shared" ref="J80:J88" si="34">VLOOKUP(H80,$Q$5:$S$9,3,FALSE)</f>
        <v>3</v>
      </c>
      <c r="K80" s="294"/>
      <c r="L80" s="294"/>
      <c r="M80" s="294"/>
      <c r="N80" s="294"/>
      <c r="O80" s="294"/>
      <c r="P80" s="294"/>
      <c r="Q80" s="294"/>
      <c r="R80" s="294"/>
      <c r="S80" s="294"/>
      <c r="T80" s="294"/>
    </row>
    <row r="81" spans="1:20">
      <c r="A81" s="629"/>
      <c r="B81" s="297" t="str">
        <f t="shared" si="31"/>
        <v>Bj B</v>
      </c>
      <c r="C81" s="298" t="s">
        <v>151</v>
      </c>
      <c r="D81" s="299" t="s">
        <v>153</v>
      </c>
      <c r="E81" s="300" t="s">
        <v>32</v>
      </c>
      <c r="F81" s="300">
        <f t="shared" si="32"/>
        <v>2</v>
      </c>
      <c r="G81" s="300">
        <f>F81+G80</f>
        <v>6</v>
      </c>
      <c r="H81" s="301">
        <f t="shared" si="33"/>
        <v>1.5</v>
      </c>
      <c r="I81" s="302">
        <f t="shared" si="30"/>
        <v>1.5</v>
      </c>
      <c r="J81" s="302">
        <f t="shared" si="34"/>
        <v>3</v>
      </c>
      <c r="K81" s="294"/>
      <c r="L81" s="294"/>
      <c r="M81" s="294"/>
      <c r="N81" s="294"/>
      <c r="O81" s="294"/>
      <c r="P81" s="294"/>
      <c r="Q81" s="294"/>
      <c r="R81" s="294"/>
      <c r="S81" s="294"/>
      <c r="T81" s="294"/>
    </row>
    <row r="82" spans="1:20">
      <c r="A82" s="629"/>
      <c r="B82" s="297" t="str">
        <f t="shared" si="31"/>
        <v>Bj B</v>
      </c>
      <c r="C82" s="298" t="s">
        <v>153</v>
      </c>
      <c r="D82" s="299" t="s">
        <v>297</v>
      </c>
      <c r="E82" s="300" t="s">
        <v>32</v>
      </c>
      <c r="F82" s="300">
        <f t="shared" si="32"/>
        <v>2</v>
      </c>
      <c r="G82" s="306">
        <f>F82+G81</f>
        <v>8</v>
      </c>
      <c r="H82" s="301">
        <f t="shared" si="33"/>
        <v>1.5</v>
      </c>
      <c r="I82" s="302">
        <f t="shared" si="30"/>
        <v>1.5</v>
      </c>
      <c r="J82" s="302">
        <f t="shared" si="34"/>
        <v>3</v>
      </c>
      <c r="K82" s="294"/>
      <c r="L82" s="294"/>
      <c r="M82" s="294"/>
      <c r="N82" s="294"/>
      <c r="O82" s="294"/>
      <c r="P82" s="294"/>
      <c r="Q82" s="294"/>
      <c r="R82" s="294"/>
      <c r="S82" s="294"/>
      <c r="T82" s="294"/>
    </row>
    <row r="83" spans="1:20">
      <c r="A83" s="629"/>
      <c r="B83" s="297" t="str">
        <f t="shared" si="31"/>
        <v>Bj B</v>
      </c>
      <c r="C83" s="298" t="s">
        <v>145</v>
      </c>
      <c r="D83" s="299" t="s">
        <v>148</v>
      </c>
      <c r="E83" s="300" t="s">
        <v>95</v>
      </c>
      <c r="F83" s="300">
        <f t="shared" si="32"/>
        <v>6</v>
      </c>
      <c r="G83" s="307">
        <f>F83</f>
        <v>6</v>
      </c>
      <c r="H83" s="301">
        <f t="shared" si="33"/>
        <v>2</v>
      </c>
      <c r="I83" s="302">
        <f t="shared" si="30"/>
        <v>2</v>
      </c>
      <c r="J83" s="302">
        <f t="shared" si="34"/>
        <v>6</v>
      </c>
      <c r="K83" s="294"/>
      <c r="L83" s="294"/>
      <c r="M83" s="294"/>
      <c r="N83" s="294"/>
      <c r="O83" s="294"/>
      <c r="P83" s="294"/>
      <c r="Q83" s="294"/>
      <c r="R83" s="294"/>
      <c r="S83" s="294"/>
      <c r="T83" s="294"/>
    </row>
    <row r="84" spans="1:20">
      <c r="A84" s="629"/>
      <c r="B84" s="297" t="str">
        <f t="shared" si="31"/>
        <v>Bj B</v>
      </c>
      <c r="C84" s="298" t="s">
        <v>148</v>
      </c>
      <c r="D84" s="299" t="s">
        <v>150</v>
      </c>
      <c r="E84" s="300" t="s">
        <v>95</v>
      </c>
      <c r="F84" s="300">
        <f t="shared" si="32"/>
        <v>6</v>
      </c>
      <c r="G84" s="300">
        <f>F84+G83</f>
        <v>12</v>
      </c>
      <c r="H84" s="301">
        <f t="shared" si="33"/>
        <v>2</v>
      </c>
      <c r="I84" s="302">
        <f t="shared" si="30"/>
        <v>2</v>
      </c>
      <c r="J84" s="302">
        <f t="shared" si="34"/>
        <v>6</v>
      </c>
      <c r="K84" s="294"/>
      <c r="L84" s="294"/>
      <c r="M84" s="294"/>
      <c r="N84" s="294"/>
      <c r="O84" s="294"/>
      <c r="P84" s="294"/>
      <c r="Q84" s="294"/>
      <c r="R84" s="294"/>
      <c r="S84" s="294"/>
      <c r="T84" s="294"/>
    </row>
    <row r="85" spans="1:20">
      <c r="A85" s="629"/>
      <c r="B85" s="297" t="str">
        <f t="shared" si="31"/>
        <v>Bj B</v>
      </c>
      <c r="C85" s="298" t="s">
        <v>150</v>
      </c>
      <c r="D85" s="299" t="s">
        <v>156</v>
      </c>
      <c r="E85" s="300" t="s">
        <v>95</v>
      </c>
      <c r="F85" s="300">
        <f t="shared" si="32"/>
        <v>6</v>
      </c>
      <c r="G85" s="300">
        <f>G84+F85</f>
        <v>18</v>
      </c>
      <c r="H85" s="301">
        <f t="shared" si="33"/>
        <v>2</v>
      </c>
      <c r="I85" s="302">
        <f t="shared" si="30"/>
        <v>2</v>
      </c>
      <c r="J85" s="302">
        <f t="shared" si="34"/>
        <v>6</v>
      </c>
      <c r="K85" s="294"/>
      <c r="L85" s="294"/>
      <c r="M85" s="294"/>
      <c r="N85" s="294"/>
      <c r="O85" s="294"/>
      <c r="P85" s="294"/>
      <c r="Q85" s="294"/>
      <c r="R85" s="294"/>
      <c r="S85" s="294"/>
      <c r="T85" s="294"/>
    </row>
    <row r="86" spans="1:20">
      <c r="A86" s="629"/>
      <c r="B86" s="297" t="str">
        <f t="shared" si="31"/>
        <v>Bj B</v>
      </c>
      <c r="C86" s="298" t="s">
        <v>156</v>
      </c>
      <c r="D86" s="299" t="s">
        <v>297</v>
      </c>
      <c r="E86" s="304" t="s">
        <v>95</v>
      </c>
      <c r="F86" s="304">
        <f t="shared" si="32"/>
        <v>6</v>
      </c>
      <c r="G86" s="306">
        <f>G85+F86</f>
        <v>24</v>
      </c>
      <c r="H86" s="301">
        <f t="shared" si="33"/>
        <v>2</v>
      </c>
      <c r="I86" s="302">
        <f t="shared" si="30"/>
        <v>2</v>
      </c>
      <c r="J86" s="302">
        <f t="shared" si="34"/>
        <v>6</v>
      </c>
      <c r="K86" s="294"/>
      <c r="L86" s="294"/>
      <c r="M86" s="294"/>
      <c r="N86" s="294"/>
      <c r="O86" s="294"/>
      <c r="P86" s="294"/>
      <c r="Q86" s="294"/>
      <c r="R86" s="294"/>
      <c r="S86" s="294"/>
      <c r="T86" s="294"/>
    </row>
    <row r="87" spans="1:20">
      <c r="A87" s="629"/>
      <c r="B87" s="297" t="str">
        <f t="shared" si="31"/>
        <v>Bj B</v>
      </c>
      <c r="C87" s="298" t="s">
        <v>297</v>
      </c>
      <c r="D87" s="299" t="s">
        <v>155</v>
      </c>
      <c r="E87" s="304" t="s">
        <v>298</v>
      </c>
      <c r="F87" s="304" t="e">
        <f t="shared" si="32"/>
        <v>#N/A</v>
      </c>
      <c r="G87" s="308" t="e">
        <f>G86+F87+G82</f>
        <v>#N/A</v>
      </c>
      <c r="H87" s="301" t="e">
        <f t="shared" si="33"/>
        <v>#N/A</v>
      </c>
      <c r="I87" s="302" t="e">
        <f t="shared" si="30"/>
        <v>#N/A</v>
      </c>
      <c r="J87" s="302" t="e">
        <f t="shared" si="34"/>
        <v>#N/A</v>
      </c>
      <c r="K87" s="294"/>
      <c r="L87" s="294"/>
      <c r="M87" s="294"/>
      <c r="N87" s="294"/>
      <c r="O87" s="294"/>
      <c r="P87" s="294"/>
      <c r="Q87" s="294"/>
      <c r="R87" s="294"/>
      <c r="S87" s="294"/>
      <c r="T87" s="294"/>
    </row>
    <row r="88" spans="1:20">
      <c r="A88" s="629"/>
      <c r="B88" s="297" t="str">
        <f t="shared" si="31"/>
        <v>Bj B</v>
      </c>
      <c r="C88" s="298" t="s">
        <v>143</v>
      </c>
      <c r="D88" s="299" t="s">
        <v>146</v>
      </c>
      <c r="E88" s="304" t="s">
        <v>27</v>
      </c>
      <c r="F88" s="304">
        <f t="shared" si="32"/>
        <v>6</v>
      </c>
      <c r="G88" s="307">
        <f>+F88</f>
        <v>6</v>
      </c>
      <c r="H88" s="301">
        <f t="shared" si="33"/>
        <v>4</v>
      </c>
      <c r="I88" s="302">
        <f t="shared" si="30"/>
        <v>4</v>
      </c>
      <c r="J88" s="302">
        <f t="shared" si="34"/>
        <v>160</v>
      </c>
      <c r="K88" s="294"/>
      <c r="L88" s="294"/>
      <c r="M88" s="294"/>
      <c r="N88" s="294"/>
      <c r="O88" s="294"/>
      <c r="P88" s="294"/>
      <c r="Q88" s="294"/>
      <c r="R88" s="294"/>
      <c r="S88" s="294"/>
      <c r="T88" s="294"/>
    </row>
    <row r="89" spans="1:20">
      <c r="A89" s="629"/>
      <c r="B89" s="297" t="str">
        <f t="shared" si="31"/>
        <v>Bj B</v>
      </c>
      <c r="C89" s="298" t="s">
        <v>146</v>
      </c>
      <c r="D89" s="299" t="s">
        <v>149</v>
      </c>
      <c r="E89" s="304" t="s">
        <v>27</v>
      </c>
      <c r="F89" s="304">
        <f t="shared" si="32"/>
        <v>6</v>
      </c>
      <c r="G89" s="304">
        <f>F89+G88</f>
        <v>12</v>
      </c>
      <c r="H89" s="301">
        <f t="shared" si="33"/>
        <v>4</v>
      </c>
      <c r="I89" s="302">
        <f>VLOOKUP(E89,$Q$15:$S$36,3,FALSE)</f>
        <v>4</v>
      </c>
      <c r="J89" s="302">
        <f>VLOOKUP(H89,$Q$5:$S$10,3,FALSE)</f>
        <v>160</v>
      </c>
      <c r="K89" s="294"/>
      <c r="L89" s="294"/>
      <c r="M89" s="294"/>
      <c r="N89" s="294"/>
      <c r="O89" s="294"/>
      <c r="P89" s="294"/>
      <c r="Q89" s="294"/>
      <c r="R89" s="294"/>
      <c r="S89" s="294"/>
      <c r="T89" s="294"/>
    </row>
    <row r="90" spans="1:20">
      <c r="A90" s="629"/>
      <c r="B90" s="297" t="str">
        <f t="shared" si="31"/>
        <v>Bj B</v>
      </c>
      <c r="C90" s="298" t="s">
        <v>149</v>
      </c>
      <c r="D90" s="299" t="s">
        <v>155</v>
      </c>
      <c r="E90" s="304" t="s">
        <v>27</v>
      </c>
      <c r="F90" s="304">
        <f t="shared" si="32"/>
        <v>6</v>
      </c>
      <c r="G90" s="304">
        <f>F90+G89</f>
        <v>18</v>
      </c>
      <c r="H90" s="301">
        <f t="shared" si="33"/>
        <v>4</v>
      </c>
      <c r="I90" s="302">
        <f>VLOOKUP(E90,$Q$15:$S$36,3,FALSE)</f>
        <v>4</v>
      </c>
      <c r="J90" s="302">
        <f>VLOOKUP(H90,$Q$5:$S$10,3,FALSE)</f>
        <v>160</v>
      </c>
      <c r="K90" s="294"/>
      <c r="L90" s="294"/>
      <c r="M90" s="294"/>
      <c r="N90" s="294"/>
      <c r="O90" s="294"/>
      <c r="P90" s="294"/>
      <c r="Q90" s="294"/>
      <c r="R90" s="294"/>
      <c r="S90" s="294"/>
      <c r="T90" s="294"/>
    </row>
    <row r="91" spans="1:20">
      <c r="A91" s="629"/>
      <c r="B91" s="297" t="str">
        <f t="shared" si="31"/>
        <v>Bj B</v>
      </c>
      <c r="C91" s="298" t="s">
        <v>155</v>
      </c>
      <c r="D91" s="299" t="s">
        <v>259</v>
      </c>
      <c r="E91" s="304" t="s">
        <v>259</v>
      </c>
      <c r="F91" s="304">
        <f t="shared" si="32"/>
        <v>0</v>
      </c>
      <c r="G91" s="309" t="e">
        <f>F91+G90+G87</f>
        <v>#N/A</v>
      </c>
      <c r="H91" s="301" t="str">
        <f t="shared" si="33"/>
        <v>4'</v>
      </c>
      <c r="I91" s="302" t="str">
        <f>VLOOKUP(E91,$Q$15:$S$36,3,FALSE)</f>
        <v>-</v>
      </c>
      <c r="J91" s="302">
        <f>VLOOKUP(H91,$Q$5:$S$10,3,FALSE)</f>
        <v>500</v>
      </c>
      <c r="K91" s="294"/>
      <c r="L91" s="294"/>
      <c r="M91" s="294"/>
      <c r="N91" s="294"/>
      <c r="O91" s="294"/>
      <c r="P91" s="294"/>
      <c r="Q91" s="294"/>
      <c r="R91" s="294"/>
      <c r="S91" s="294"/>
      <c r="T91" s="294"/>
    </row>
    <row r="92" spans="1:20">
      <c r="A92" s="294"/>
      <c r="B92" s="294"/>
      <c r="C92" s="294"/>
      <c r="D92" s="294"/>
      <c r="E92" s="294"/>
      <c r="F92" s="294"/>
      <c r="G92" s="294"/>
      <c r="H92" s="294"/>
      <c r="I92" s="294"/>
      <c r="J92" s="294"/>
      <c r="K92" s="294"/>
      <c r="L92" s="294"/>
      <c r="M92" s="294"/>
      <c r="N92" s="294"/>
      <c r="O92" s="294"/>
      <c r="P92" s="294"/>
      <c r="Q92" s="294"/>
      <c r="R92" s="294"/>
      <c r="S92" s="294"/>
      <c r="T92" s="294"/>
    </row>
    <row r="93" spans="1:20">
      <c r="A93" s="629" t="s">
        <v>316</v>
      </c>
      <c r="B93" s="297" t="s">
        <v>271</v>
      </c>
      <c r="C93" s="298" t="s">
        <v>144</v>
      </c>
      <c r="D93" s="299" t="s">
        <v>147</v>
      </c>
      <c r="E93" s="300" t="s">
        <v>32</v>
      </c>
      <c r="F93" s="300">
        <f>VLOOKUP(E93,$L$5:$O$29,2,FALSE)</f>
        <v>2</v>
      </c>
      <c r="G93" s="300">
        <f>F93</f>
        <v>2</v>
      </c>
      <c r="H93" s="301">
        <f>VLOOKUP(E93,$L$5:$O$29,3,FALSE)</f>
        <v>1.5</v>
      </c>
      <c r="I93" s="302">
        <f t="shared" ref="I93:I102" si="35">VLOOKUP(E93,$Q$15:$S$35,3,FALSE)</f>
        <v>1.5</v>
      </c>
      <c r="J93" s="302">
        <f>VLOOKUP(H93,$Q$5:$S$9,3,FALSE)</f>
        <v>3</v>
      </c>
      <c r="K93" s="294"/>
      <c r="L93" s="294"/>
      <c r="M93" s="294"/>
      <c r="N93" s="294"/>
      <c r="O93" s="294"/>
      <c r="P93" s="294"/>
      <c r="Q93" s="294"/>
      <c r="R93" s="294"/>
      <c r="S93" s="294"/>
      <c r="T93" s="294"/>
    </row>
    <row r="94" spans="1:20">
      <c r="A94" s="629"/>
      <c r="B94" s="297" t="str">
        <f t="shared" ref="B94:B105" si="36">B93</f>
        <v>Bj B</v>
      </c>
      <c r="C94" s="298" t="s">
        <v>147</v>
      </c>
      <c r="D94" s="299" t="s">
        <v>151</v>
      </c>
      <c r="E94" s="300" t="s">
        <v>32</v>
      </c>
      <c r="F94" s="300">
        <f t="shared" ref="F94:F105" si="37">VLOOKUP(E94,$L$5:$O$29,2,FALSE)</f>
        <v>2</v>
      </c>
      <c r="G94" s="300">
        <f>F94+G93</f>
        <v>4</v>
      </c>
      <c r="H94" s="301">
        <f t="shared" ref="H94:H105" si="38">VLOOKUP(E94,$L$5:$O$29,3,FALSE)</f>
        <v>1.5</v>
      </c>
      <c r="I94" s="302">
        <f t="shared" si="35"/>
        <v>1.5</v>
      </c>
      <c r="J94" s="302">
        <f t="shared" ref="J94:J102" si="39">VLOOKUP(H94,$Q$5:$S$9,3,FALSE)</f>
        <v>3</v>
      </c>
      <c r="K94" s="294"/>
      <c r="L94" s="294"/>
      <c r="M94" s="294"/>
      <c r="N94" s="294"/>
      <c r="O94" s="294"/>
      <c r="P94" s="294"/>
      <c r="Q94" s="294"/>
      <c r="R94" s="294"/>
      <c r="S94" s="294"/>
      <c r="T94" s="294"/>
    </row>
    <row r="95" spans="1:20">
      <c r="A95" s="629"/>
      <c r="B95" s="297" t="str">
        <f t="shared" si="36"/>
        <v>Bj B</v>
      </c>
      <c r="C95" s="298" t="s">
        <v>151</v>
      </c>
      <c r="D95" s="299" t="s">
        <v>153</v>
      </c>
      <c r="E95" s="300" t="s">
        <v>32</v>
      </c>
      <c r="F95" s="300">
        <f t="shared" si="37"/>
        <v>2</v>
      </c>
      <c r="G95" s="300">
        <f>F95+G94</f>
        <v>6</v>
      </c>
      <c r="H95" s="301">
        <f t="shared" si="38"/>
        <v>1.5</v>
      </c>
      <c r="I95" s="302">
        <f t="shared" si="35"/>
        <v>1.5</v>
      </c>
      <c r="J95" s="302">
        <f t="shared" si="39"/>
        <v>3</v>
      </c>
      <c r="K95" s="294"/>
      <c r="L95" s="294"/>
      <c r="M95" s="294"/>
      <c r="N95" s="294"/>
      <c r="O95" s="294"/>
      <c r="P95" s="294"/>
      <c r="Q95" s="294"/>
      <c r="R95" s="294"/>
      <c r="S95" s="294"/>
      <c r="T95" s="294"/>
    </row>
    <row r="96" spans="1:20">
      <c r="A96" s="629"/>
      <c r="B96" s="297" t="str">
        <f t="shared" si="36"/>
        <v>Bj B</v>
      </c>
      <c r="C96" s="298" t="s">
        <v>153</v>
      </c>
      <c r="D96" s="299" t="s">
        <v>297</v>
      </c>
      <c r="E96" s="300" t="s">
        <v>32</v>
      </c>
      <c r="F96" s="300">
        <f t="shared" si="37"/>
        <v>2</v>
      </c>
      <c r="G96" s="306">
        <f>F96+G95</f>
        <v>8</v>
      </c>
      <c r="H96" s="301">
        <f t="shared" si="38"/>
        <v>1.5</v>
      </c>
      <c r="I96" s="302">
        <f t="shared" si="35"/>
        <v>1.5</v>
      </c>
      <c r="J96" s="302">
        <f t="shared" si="39"/>
        <v>3</v>
      </c>
      <c r="K96" s="294"/>
      <c r="L96" s="294"/>
      <c r="M96" s="294"/>
      <c r="N96" s="294"/>
      <c r="O96" s="294"/>
      <c r="P96" s="294"/>
      <c r="Q96" s="294"/>
      <c r="R96" s="294"/>
      <c r="S96" s="294"/>
      <c r="T96" s="294"/>
    </row>
    <row r="97" spans="1:20">
      <c r="A97" s="629"/>
      <c r="B97" s="297" t="str">
        <f t="shared" si="36"/>
        <v>Bj B</v>
      </c>
      <c r="C97" s="298" t="s">
        <v>145</v>
      </c>
      <c r="D97" s="299" t="s">
        <v>148</v>
      </c>
      <c r="E97" s="300" t="s">
        <v>95</v>
      </c>
      <c r="F97" s="300">
        <f t="shared" si="37"/>
        <v>6</v>
      </c>
      <c r="G97" s="307">
        <f>F97</f>
        <v>6</v>
      </c>
      <c r="H97" s="301">
        <f t="shared" si="38"/>
        <v>2</v>
      </c>
      <c r="I97" s="302">
        <f t="shared" si="35"/>
        <v>2</v>
      </c>
      <c r="J97" s="302">
        <f t="shared" si="39"/>
        <v>6</v>
      </c>
      <c r="K97" s="294"/>
      <c r="L97" s="294"/>
      <c r="M97" s="294"/>
      <c r="N97" s="294"/>
      <c r="O97" s="294"/>
      <c r="P97" s="294"/>
      <c r="Q97" s="294"/>
      <c r="R97" s="294"/>
      <c r="S97" s="294"/>
      <c r="T97" s="294"/>
    </row>
    <row r="98" spans="1:20">
      <c r="A98" s="629"/>
      <c r="B98" s="297" t="str">
        <f t="shared" si="36"/>
        <v>Bj B</v>
      </c>
      <c r="C98" s="298" t="s">
        <v>148</v>
      </c>
      <c r="D98" s="299" t="s">
        <v>150</v>
      </c>
      <c r="E98" s="300" t="s">
        <v>95</v>
      </c>
      <c r="F98" s="300">
        <f t="shared" si="37"/>
        <v>6</v>
      </c>
      <c r="G98" s="300">
        <f>F98+G97</f>
        <v>12</v>
      </c>
      <c r="H98" s="301">
        <f t="shared" si="38"/>
        <v>2</v>
      </c>
      <c r="I98" s="302">
        <f t="shared" si="35"/>
        <v>2</v>
      </c>
      <c r="J98" s="302">
        <f t="shared" si="39"/>
        <v>6</v>
      </c>
      <c r="K98" s="294"/>
      <c r="L98" s="294"/>
      <c r="M98" s="294"/>
      <c r="N98" s="294"/>
      <c r="O98" s="294"/>
      <c r="P98" s="294"/>
      <c r="Q98" s="294"/>
      <c r="R98" s="294"/>
      <c r="S98" s="294"/>
      <c r="T98" s="294"/>
    </row>
    <row r="99" spans="1:20">
      <c r="A99" s="629"/>
      <c r="B99" s="297" t="str">
        <f t="shared" si="36"/>
        <v>Bj B</v>
      </c>
      <c r="C99" s="298" t="s">
        <v>150</v>
      </c>
      <c r="D99" s="299" t="s">
        <v>156</v>
      </c>
      <c r="E99" s="300" t="s">
        <v>95</v>
      </c>
      <c r="F99" s="300">
        <f t="shared" si="37"/>
        <v>6</v>
      </c>
      <c r="G99" s="300">
        <f>G98+F99</f>
        <v>18</v>
      </c>
      <c r="H99" s="301">
        <f t="shared" si="38"/>
        <v>2</v>
      </c>
      <c r="I99" s="302">
        <f t="shared" si="35"/>
        <v>2</v>
      </c>
      <c r="J99" s="302">
        <f t="shared" si="39"/>
        <v>6</v>
      </c>
      <c r="K99" s="294"/>
      <c r="L99" s="294"/>
      <c r="M99" s="294"/>
      <c r="N99" s="294"/>
      <c r="O99" s="294"/>
      <c r="P99" s="294"/>
      <c r="Q99" s="294"/>
      <c r="R99" s="294"/>
      <c r="S99" s="294"/>
      <c r="T99" s="294"/>
    </row>
    <row r="100" spans="1:20">
      <c r="A100" s="629"/>
      <c r="B100" s="297" t="str">
        <f t="shared" si="36"/>
        <v>Bj B</v>
      </c>
      <c r="C100" s="298" t="s">
        <v>156</v>
      </c>
      <c r="D100" s="299" t="s">
        <v>297</v>
      </c>
      <c r="E100" s="304" t="s">
        <v>95</v>
      </c>
      <c r="F100" s="304">
        <f t="shared" si="37"/>
        <v>6</v>
      </c>
      <c r="G100" s="306">
        <f>G99+F100</f>
        <v>24</v>
      </c>
      <c r="H100" s="301">
        <f t="shared" si="38"/>
        <v>2</v>
      </c>
      <c r="I100" s="302">
        <f t="shared" si="35"/>
        <v>2</v>
      </c>
      <c r="J100" s="302">
        <f t="shared" si="39"/>
        <v>6</v>
      </c>
      <c r="K100" s="294"/>
      <c r="L100" s="294"/>
      <c r="M100" s="294"/>
      <c r="N100" s="294"/>
      <c r="O100" s="294"/>
      <c r="P100" s="294"/>
      <c r="Q100" s="294"/>
      <c r="R100" s="294"/>
      <c r="S100" s="294"/>
      <c r="T100" s="294"/>
    </row>
    <row r="101" spans="1:20">
      <c r="A101" s="629"/>
      <c r="B101" s="297" t="str">
        <f t="shared" si="36"/>
        <v>Bj B</v>
      </c>
      <c r="C101" s="298" t="s">
        <v>297</v>
      </c>
      <c r="D101" s="299" t="s">
        <v>155</v>
      </c>
      <c r="E101" s="304" t="s">
        <v>298</v>
      </c>
      <c r="F101" s="304" t="e">
        <f t="shared" si="37"/>
        <v>#N/A</v>
      </c>
      <c r="G101" s="308" t="e">
        <f>G100+F101+G96</f>
        <v>#N/A</v>
      </c>
      <c r="H101" s="301" t="e">
        <f t="shared" si="38"/>
        <v>#N/A</v>
      </c>
      <c r="I101" s="302" t="e">
        <f t="shared" si="35"/>
        <v>#N/A</v>
      </c>
      <c r="J101" s="302" t="e">
        <f t="shared" si="39"/>
        <v>#N/A</v>
      </c>
      <c r="K101" s="294"/>
      <c r="L101" s="294"/>
      <c r="M101" s="294"/>
      <c r="N101" s="294"/>
      <c r="O101" s="294"/>
      <c r="P101" s="294"/>
      <c r="Q101" s="294"/>
      <c r="R101" s="294"/>
      <c r="S101" s="294"/>
      <c r="T101" s="294"/>
    </row>
    <row r="102" spans="1:20">
      <c r="A102" s="629"/>
      <c r="B102" s="297" t="str">
        <f t="shared" si="36"/>
        <v>Bj B</v>
      </c>
      <c r="C102" s="298" t="s">
        <v>143</v>
      </c>
      <c r="D102" s="299" t="s">
        <v>146</v>
      </c>
      <c r="E102" s="304" t="s">
        <v>27</v>
      </c>
      <c r="F102" s="304">
        <f t="shared" si="37"/>
        <v>6</v>
      </c>
      <c r="G102" s="307">
        <f>+F102</f>
        <v>6</v>
      </c>
      <c r="H102" s="301">
        <f t="shared" si="38"/>
        <v>4</v>
      </c>
      <c r="I102" s="302">
        <f t="shared" si="35"/>
        <v>4</v>
      </c>
      <c r="J102" s="302">
        <f t="shared" si="39"/>
        <v>160</v>
      </c>
      <c r="K102" s="294"/>
      <c r="L102" s="294"/>
      <c r="M102" s="294"/>
      <c r="N102" s="294"/>
      <c r="O102" s="294"/>
      <c r="P102" s="294"/>
      <c r="Q102" s="294"/>
      <c r="R102" s="294"/>
      <c r="S102" s="294"/>
      <c r="T102" s="294"/>
    </row>
    <row r="103" spans="1:20">
      <c r="A103" s="629"/>
      <c r="B103" s="297" t="str">
        <f t="shared" si="36"/>
        <v>Bj B</v>
      </c>
      <c r="C103" s="298" t="s">
        <v>146</v>
      </c>
      <c r="D103" s="299" t="s">
        <v>149</v>
      </c>
      <c r="E103" s="304" t="s">
        <v>27</v>
      </c>
      <c r="F103" s="304">
        <f t="shared" si="37"/>
        <v>6</v>
      </c>
      <c r="G103" s="304">
        <f>F103+G102</f>
        <v>12</v>
      </c>
      <c r="H103" s="301">
        <f t="shared" si="38"/>
        <v>4</v>
      </c>
      <c r="I103" s="302">
        <f>VLOOKUP(E103,$Q$15:$S$36,3,FALSE)</f>
        <v>4</v>
      </c>
      <c r="J103" s="302">
        <f>VLOOKUP(H103,$Q$5:$S$10,3,FALSE)</f>
        <v>160</v>
      </c>
      <c r="K103" s="294"/>
      <c r="L103" s="294"/>
      <c r="M103" s="294"/>
      <c r="N103" s="294"/>
      <c r="O103" s="294"/>
      <c r="P103" s="294"/>
      <c r="Q103" s="294"/>
      <c r="R103" s="294"/>
      <c r="S103" s="294"/>
      <c r="T103" s="294"/>
    </row>
    <row r="104" spans="1:20">
      <c r="A104" s="629"/>
      <c r="B104" s="297" t="str">
        <f t="shared" si="36"/>
        <v>Bj B</v>
      </c>
      <c r="C104" s="298" t="s">
        <v>149</v>
      </c>
      <c r="D104" s="299" t="s">
        <v>155</v>
      </c>
      <c r="E104" s="304" t="s">
        <v>27</v>
      </c>
      <c r="F104" s="304">
        <f t="shared" si="37"/>
        <v>6</v>
      </c>
      <c r="G104" s="304">
        <f>F104+G103</f>
        <v>18</v>
      </c>
      <c r="H104" s="301">
        <f t="shared" si="38"/>
        <v>4</v>
      </c>
      <c r="I104" s="302">
        <f>VLOOKUP(E104,$Q$15:$S$36,3,FALSE)</f>
        <v>4</v>
      </c>
      <c r="J104" s="302">
        <f>VLOOKUP(H104,$Q$5:$S$10,3,FALSE)</f>
        <v>160</v>
      </c>
      <c r="K104" s="294"/>
      <c r="L104" s="294"/>
      <c r="M104" s="294"/>
      <c r="N104" s="294"/>
      <c r="O104" s="294"/>
      <c r="P104" s="294"/>
      <c r="Q104" s="294"/>
      <c r="R104" s="294"/>
      <c r="S104" s="294"/>
      <c r="T104" s="294"/>
    </row>
    <row r="105" spans="1:20">
      <c r="A105" s="629"/>
      <c r="B105" s="297" t="str">
        <f t="shared" si="36"/>
        <v>Bj B</v>
      </c>
      <c r="C105" s="298" t="s">
        <v>155</v>
      </c>
      <c r="D105" s="299" t="s">
        <v>259</v>
      </c>
      <c r="E105" s="304" t="s">
        <v>259</v>
      </c>
      <c r="F105" s="304">
        <f t="shared" si="37"/>
        <v>0</v>
      </c>
      <c r="G105" s="309" t="e">
        <f>F105+G104+G101+G91</f>
        <v>#N/A</v>
      </c>
      <c r="H105" s="301" t="str">
        <f t="shared" si="38"/>
        <v>4'</v>
      </c>
      <c r="I105" s="302" t="str">
        <f>VLOOKUP(E105,$Q$15:$S$36,3,FALSE)</f>
        <v>-</v>
      </c>
      <c r="J105" s="302">
        <f>VLOOKUP(H105,$Q$5:$S$10,3,FALSE)</f>
        <v>500</v>
      </c>
      <c r="K105" s="294"/>
      <c r="L105" s="294"/>
      <c r="M105" s="294"/>
      <c r="N105" s="294"/>
      <c r="O105" s="294"/>
      <c r="P105" s="294"/>
      <c r="Q105" s="294"/>
      <c r="R105" s="294"/>
      <c r="S105" s="294"/>
      <c r="T105" s="294"/>
    </row>
    <row r="106" spans="1:20">
      <c r="A106" s="415"/>
      <c r="B106" s="408"/>
      <c r="C106" s="409"/>
      <c r="D106" s="410"/>
      <c r="E106" s="411"/>
      <c r="F106" s="411"/>
      <c r="G106" s="416"/>
      <c r="H106" s="417"/>
      <c r="I106" s="412"/>
      <c r="J106" s="412"/>
      <c r="K106" s="294"/>
      <c r="L106" s="294"/>
      <c r="M106" s="294"/>
      <c r="N106" s="294"/>
      <c r="O106" s="294"/>
      <c r="P106" s="294"/>
      <c r="Q106" s="294"/>
      <c r="R106" s="294"/>
      <c r="S106" s="294"/>
      <c r="T106" s="294"/>
    </row>
    <row r="107" spans="1:20">
      <c r="A107" s="415"/>
      <c r="B107" s="408"/>
      <c r="C107" s="409"/>
      <c r="D107" s="410"/>
      <c r="E107" s="411"/>
      <c r="F107" s="411"/>
      <c r="G107" s="416"/>
      <c r="H107" s="417"/>
      <c r="I107" s="412"/>
      <c r="J107" s="412"/>
      <c r="K107" s="294"/>
      <c r="L107" s="294"/>
      <c r="M107" s="294"/>
      <c r="N107" s="294"/>
      <c r="O107" s="294"/>
      <c r="P107" s="294"/>
      <c r="Q107" s="294"/>
      <c r="R107" s="294"/>
      <c r="S107" s="294"/>
      <c r="T107" s="294"/>
    </row>
    <row r="108" spans="1:20" ht="27" customHeight="1">
      <c r="A108" s="294"/>
      <c r="B108" s="294"/>
      <c r="C108" s="294"/>
      <c r="D108" s="294"/>
      <c r="E108" s="294"/>
      <c r="F108" s="294"/>
      <c r="G108" s="294"/>
      <c r="H108" s="294"/>
      <c r="I108" s="294"/>
      <c r="J108" s="294"/>
      <c r="K108" s="294"/>
      <c r="L108" s="294"/>
      <c r="M108" s="294"/>
      <c r="N108" s="294"/>
      <c r="O108" s="294"/>
      <c r="P108" s="294"/>
      <c r="Q108" s="294"/>
      <c r="R108" s="294"/>
      <c r="S108" s="294"/>
      <c r="T108" s="294"/>
    </row>
    <row r="109" spans="1:20">
      <c r="A109" s="629" t="s">
        <v>317</v>
      </c>
      <c r="B109" s="297" t="s">
        <v>271</v>
      </c>
      <c r="C109" s="298" t="s">
        <v>144</v>
      </c>
      <c r="D109" s="299" t="s">
        <v>147</v>
      </c>
      <c r="E109" s="300" t="s">
        <v>32</v>
      </c>
      <c r="F109" s="300">
        <f>VLOOKUP(E109,$L$5:$O$29,2,FALSE)</f>
        <v>2</v>
      </c>
      <c r="G109" s="300">
        <f>F109</f>
        <v>2</v>
      </c>
      <c r="H109" s="301">
        <f>VLOOKUP(E109,$L$5:$O$29,3,FALSE)</f>
        <v>1.5</v>
      </c>
      <c r="I109" s="302">
        <f t="shared" ref="I109:I118" si="40">VLOOKUP(E109,$Q$15:$S$35,3,FALSE)</f>
        <v>1.5</v>
      </c>
      <c r="J109" s="302">
        <f>VLOOKUP(H109,$Q$5:$S$9,3,FALSE)</f>
        <v>3</v>
      </c>
      <c r="K109" s="294"/>
      <c r="L109" s="294"/>
      <c r="M109" s="294"/>
      <c r="N109" s="294"/>
      <c r="O109" s="294"/>
      <c r="P109" s="294"/>
      <c r="Q109" s="294"/>
      <c r="R109" s="294"/>
      <c r="S109" s="294"/>
      <c r="T109" s="294"/>
    </row>
    <row r="110" spans="1:20">
      <c r="A110" s="629"/>
      <c r="B110" s="297" t="str">
        <f t="shared" ref="B110:B121" si="41">B109</f>
        <v>Bj B</v>
      </c>
      <c r="C110" s="298" t="s">
        <v>147</v>
      </c>
      <c r="D110" s="299" t="s">
        <v>151</v>
      </c>
      <c r="E110" s="300" t="s">
        <v>32</v>
      </c>
      <c r="F110" s="300">
        <f t="shared" ref="F110:F121" si="42">VLOOKUP(E110,$L$5:$O$29,2,FALSE)</f>
        <v>2</v>
      </c>
      <c r="G110" s="300">
        <f>F110+G109</f>
        <v>4</v>
      </c>
      <c r="H110" s="301">
        <f t="shared" ref="H110:H121" si="43">VLOOKUP(E110,$L$5:$O$29,3,FALSE)</f>
        <v>1.5</v>
      </c>
      <c r="I110" s="302">
        <f t="shared" si="40"/>
        <v>1.5</v>
      </c>
      <c r="J110" s="302">
        <f t="shared" ref="J110:J118" si="44">VLOOKUP(H110,$Q$5:$S$9,3,FALSE)</f>
        <v>3</v>
      </c>
      <c r="K110" s="294"/>
      <c r="L110" s="294"/>
      <c r="M110" s="294"/>
      <c r="N110" s="294"/>
      <c r="O110" s="294"/>
      <c r="P110" s="294"/>
      <c r="Q110" s="294"/>
      <c r="R110" s="294"/>
      <c r="S110" s="294"/>
      <c r="T110" s="294"/>
    </row>
    <row r="111" spans="1:20">
      <c r="A111" s="629"/>
      <c r="B111" s="297" t="str">
        <f t="shared" si="41"/>
        <v>Bj B</v>
      </c>
      <c r="C111" s="298" t="s">
        <v>151</v>
      </c>
      <c r="D111" s="299" t="s">
        <v>153</v>
      </c>
      <c r="E111" s="300" t="s">
        <v>32</v>
      </c>
      <c r="F111" s="300">
        <f t="shared" si="42"/>
        <v>2</v>
      </c>
      <c r="G111" s="300">
        <f>F111+G110</f>
        <v>6</v>
      </c>
      <c r="H111" s="301">
        <f t="shared" si="43"/>
        <v>1.5</v>
      </c>
      <c r="I111" s="302">
        <f t="shared" si="40"/>
        <v>1.5</v>
      </c>
      <c r="J111" s="302">
        <f t="shared" si="44"/>
        <v>3</v>
      </c>
      <c r="K111" s="294"/>
      <c r="L111" s="294"/>
      <c r="M111" s="294"/>
      <c r="N111" s="294"/>
      <c r="O111" s="294"/>
      <c r="P111" s="294"/>
      <c r="Q111" s="294"/>
      <c r="R111" s="294"/>
      <c r="S111" s="294"/>
      <c r="T111" s="294"/>
    </row>
    <row r="112" spans="1:20">
      <c r="A112" s="629"/>
      <c r="B112" s="297" t="str">
        <f t="shared" si="41"/>
        <v>Bj B</v>
      </c>
      <c r="C112" s="298" t="s">
        <v>153</v>
      </c>
      <c r="D112" s="299" t="s">
        <v>297</v>
      </c>
      <c r="E112" s="300" t="s">
        <v>32</v>
      </c>
      <c r="F112" s="300">
        <f t="shared" si="42"/>
        <v>2</v>
      </c>
      <c r="G112" s="306">
        <f>F112+G111</f>
        <v>8</v>
      </c>
      <c r="H112" s="301">
        <f t="shared" si="43"/>
        <v>1.5</v>
      </c>
      <c r="I112" s="302">
        <f t="shared" si="40"/>
        <v>1.5</v>
      </c>
      <c r="J112" s="302">
        <f t="shared" si="44"/>
        <v>3</v>
      </c>
      <c r="K112" s="294"/>
      <c r="L112" s="294"/>
      <c r="M112" s="294"/>
      <c r="N112" s="294"/>
      <c r="O112" s="294"/>
      <c r="P112" s="294"/>
      <c r="Q112" s="294"/>
      <c r="R112" s="294"/>
      <c r="S112" s="294"/>
      <c r="T112" s="294"/>
    </row>
    <row r="113" spans="1:20">
      <c r="A113" s="629"/>
      <c r="B113" s="297" t="str">
        <f t="shared" si="41"/>
        <v>Bj B</v>
      </c>
      <c r="C113" s="298" t="s">
        <v>145</v>
      </c>
      <c r="D113" s="299" t="s">
        <v>148</v>
      </c>
      <c r="E113" s="300" t="s">
        <v>95</v>
      </c>
      <c r="F113" s="300">
        <f t="shared" si="42"/>
        <v>6</v>
      </c>
      <c r="G113" s="307">
        <f>F113</f>
        <v>6</v>
      </c>
      <c r="H113" s="301">
        <f t="shared" si="43"/>
        <v>2</v>
      </c>
      <c r="I113" s="302">
        <f t="shared" si="40"/>
        <v>2</v>
      </c>
      <c r="J113" s="302">
        <f t="shared" si="44"/>
        <v>6</v>
      </c>
      <c r="K113" s="294"/>
      <c r="L113" s="294"/>
      <c r="M113" s="294"/>
      <c r="N113" s="294"/>
      <c r="O113" s="294"/>
      <c r="P113" s="294"/>
      <c r="Q113" s="294"/>
      <c r="R113" s="294"/>
      <c r="S113" s="294"/>
      <c r="T113" s="294"/>
    </row>
    <row r="114" spans="1:20">
      <c r="A114" s="629"/>
      <c r="B114" s="297" t="str">
        <f t="shared" si="41"/>
        <v>Bj B</v>
      </c>
      <c r="C114" s="298" t="s">
        <v>148</v>
      </c>
      <c r="D114" s="299" t="s">
        <v>150</v>
      </c>
      <c r="E114" s="300" t="s">
        <v>95</v>
      </c>
      <c r="F114" s="300">
        <f t="shared" si="42"/>
        <v>6</v>
      </c>
      <c r="G114" s="300">
        <f>F114+G113</f>
        <v>12</v>
      </c>
      <c r="H114" s="301">
        <f t="shared" si="43"/>
        <v>2</v>
      </c>
      <c r="I114" s="302">
        <f t="shared" si="40"/>
        <v>2</v>
      </c>
      <c r="J114" s="302">
        <f t="shared" si="44"/>
        <v>6</v>
      </c>
      <c r="K114" s="294"/>
      <c r="L114" s="294"/>
      <c r="M114" s="294"/>
      <c r="N114" s="294"/>
      <c r="O114" s="294"/>
      <c r="P114" s="294"/>
      <c r="Q114" s="294"/>
      <c r="R114" s="294"/>
      <c r="S114" s="294"/>
      <c r="T114" s="294"/>
    </row>
    <row r="115" spans="1:20">
      <c r="A115" s="629"/>
      <c r="B115" s="297" t="str">
        <f t="shared" si="41"/>
        <v>Bj B</v>
      </c>
      <c r="C115" s="298" t="s">
        <v>150</v>
      </c>
      <c r="D115" s="299" t="s">
        <v>156</v>
      </c>
      <c r="E115" s="300" t="s">
        <v>95</v>
      </c>
      <c r="F115" s="300">
        <f t="shared" si="42"/>
        <v>6</v>
      </c>
      <c r="G115" s="300">
        <f>G114+F115</f>
        <v>18</v>
      </c>
      <c r="H115" s="301">
        <f t="shared" si="43"/>
        <v>2</v>
      </c>
      <c r="I115" s="302">
        <f t="shared" si="40"/>
        <v>2</v>
      </c>
      <c r="J115" s="302">
        <f t="shared" si="44"/>
        <v>6</v>
      </c>
      <c r="K115" s="294"/>
      <c r="L115" s="294"/>
      <c r="M115" s="294"/>
      <c r="N115" s="294"/>
      <c r="O115" s="294"/>
      <c r="P115" s="294"/>
      <c r="Q115" s="294"/>
      <c r="R115" s="294"/>
      <c r="S115" s="294"/>
      <c r="T115" s="294"/>
    </row>
    <row r="116" spans="1:20">
      <c r="A116" s="629"/>
      <c r="B116" s="297" t="str">
        <f t="shared" si="41"/>
        <v>Bj B</v>
      </c>
      <c r="C116" s="298" t="s">
        <v>156</v>
      </c>
      <c r="D116" s="299" t="s">
        <v>297</v>
      </c>
      <c r="E116" s="304" t="s">
        <v>95</v>
      </c>
      <c r="F116" s="304">
        <f t="shared" si="42"/>
        <v>6</v>
      </c>
      <c r="G116" s="306">
        <f>G115+F116</f>
        <v>24</v>
      </c>
      <c r="H116" s="301">
        <f t="shared" si="43"/>
        <v>2</v>
      </c>
      <c r="I116" s="302">
        <f t="shared" si="40"/>
        <v>2</v>
      </c>
      <c r="J116" s="302">
        <f t="shared" si="44"/>
        <v>6</v>
      </c>
      <c r="K116" s="294"/>
      <c r="L116" s="294"/>
      <c r="M116" s="294"/>
      <c r="N116" s="294"/>
      <c r="O116" s="294"/>
      <c r="P116" s="294"/>
      <c r="Q116" s="294"/>
      <c r="R116" s="294"/>
      <c r="S116" s="294"/>
      <c r="T116" s="294"/>
    </row>
    <row r="117" spans="1:20">
      <c r="A117" s="629"/>
      <c r="B117" s="297" t="str">
        <f t="shared" si="41"/>
        <v>Bj B</v>
      </c>
      <c r="C117" s="298" t="s">
        <v>297</v>
      </c>
      <c r="D117" s="299" t="s">
        <v>155</v>
      </c>
      <c r="E117" s="304" t="s">
        <v>298</v>
      </c>
      <c r="F117" s="304" t="e">
        <f t="shared" si="42"/>
        <v>#N/A</v>
      </c>
      <c r="G117" s="308" t="e">
        <f>G116+F117+G112</f>
        <v>#N/A</v>
      </c>
      <c r="H117" s="301" t="e">
        <f t="shared" si="43"/>
        <v>#N/A</v>
      </c>
      <c r="I117" s="302" t="e">
        <f t="shared" si="40"/>
        <v>#N/A</v>
      </c>
      <c r="J117" s="302" t="e">
        <f t="shared" si="44"/>
        <v>#N/A</v>
      </c>
      <c r="K117" s="294"/>
      <c r="L117" s="294"/>
      <c r="M117" s="294"/>
      <c r="N117" s="294"/>
      <c r="O117" s="294"/>
      <c r="P117" s="294"/>
      <c r="Q117" s="294"/>
      <c r="R117" s="294"/>
      <c r="S117" s="294"/>
      <c r="T117" s="294"/>
    </row>
    <row r="118" spans="1:20">
      <c r="A118" s="629"/>
      <c r="B118" s="297" t="str">
        <f t="shared" si="41"/>
        <v>Bj B</v>
      </c>
      <c r="C118" s="298" t="s">
        <v>143</v>
      </c>
      <c r="D118" s="299" t="s">
        <v>146</v>
      </c>
      <c r="E118" s="304" t="s">
        <v>27</v>
      </c>
      <c r="F118" s="304">
        <f t="shared" si="42"/>
        <v>6</v>
      </c>
      <c r="G118" s="307">
        <f>+F118</f>
        <v>6</v>
      </c>
      <c r="H118" s="301">
        <f t="shared" si="43"/>
        <v>4</v>
      </c>
      <c r="I118" s="302">
        <f t="shared" si="40"/>
        <v>4</v>
      </c>
      <c r="J118" s="302">
        <f t="shared" si="44"/>
        <v>160</v>
      </c>
      <c r="K118" s="294"/>
      <c r="L118" s="294"/>
      <c r="M118" s="294"/>
      <c r="N118" s="294"/>
      <c r="O118" s="294"/>
      <c r="P118" s="294"/>
      <c r="Q118" s="294"/>
      <c r="R118" s="294"/>
      <c r="S118" s="294"/>
      <c r="T118" s="294"/>
    </row>
    <row r="119" spans="1:20">
      <c r="A119" s="629"/>
      <c r="B119" s="297" t="str">
        <f t="shared" si="41"/>
        <v>Bj B</v>
      </c>
      <c r="C119" s="298" t="s">
        <v>146</v>
      </c>
      <c r="D119" s="299" t="s">
        <v>149</v>
      </c>
      <c r="E119" s="304" t="s">
        <v>27</v>
      </c>
      <c r="F119" s="304">
        <f t="shared" si="42"/>
        <v>6</v>
      </c>
      <c r="G119" s="304">
        <f>F119+G118</f>
        <v>12</v>
      </c>
      <c r="H119" s="301">
        <f t="shared" si="43"/>
        <v>4</v>
      </c>
      <c r="I119" s="302">
        <f>VLOOKUP(E119,$Q$15:$S$36,3,FALSE)</f>
        <v>4</v>
      </c>
      <c r="J119" s="302">
        <f>VLOOKUP(H119,$Q$5:$S$10,3,FALSE)</f>
        <v>160</v>
      </c>
      <c r="K119" s="294"/>
      <c r="L119" s="294"/>
      <c r="M119" s="294"/>
      <c r="N119" s="294"/>
      <c r="O119" s="294"/>
      <c r="P119" s="294"/>
      <c r="Q119" s="294"/>
      <c r="R119" s="294"/>
      <c r="S119" s="294"/>
      <c r="T119" s="294"/>
    </row>
    <row r="120" spans="1:20">
      <c r="A120" s="629"/>
      <c r="B120" s="297" t="str">
        <f t="shared" si="41"/>
        <v>Bj B</v>
      </c>
      <c r="C120" s="298" t="s">
        <v>149</v>
      </c>
      <c r="D120" s="299" t="s">
        <v>155</v>
      </c>
      <c r="E120" s="304" t="s">
        <v>27</v>
      </c>
      <c r="F120" s="304">
        <f t="shared" si="42"/>
        <v>6</v>
      </c>
      <c r="G120" s="304">
        <f>F120+G119</f>
        <v>18</v>
      </c>
      <c r="H120" s="301">
        <f t="shared" si="43"/>
        <v>4</v>
      </c>
      <c r="I120" s="302">
        <f>VLOOKUP(E120,$Q$15:$S$36,3,FALSE)</f>
        <v>4</v>
      </c>
      <c r="J120" s="302">
        <f>VLOOKUP(H120,$Q$5:$S$10,3,FALSE)</f>
        <v>160</v>
      </c>
      <c r="K120" s="294"/>
      <c r="L120" s="294"/>
      <c r="M120" s="294"/>
      <c r="N120" s="294"/>
      <c r="O120" s="294"/>
      <c r="P120" s="294"/>
      <c r="Q120" s="294"/>
      <c r="R120" s="294"/>
      <c r="S120" s="294"/>
      <c r="T120" s="294"/>
    </row>
    <row r="121" spans="1:20">
      <c r="A121" s="629"/>
      <c r="B121" s="297" t="str">
        <f t="shared" si="41"/>
        <v>Bj B</v>
      </c>
      <c r="C121" s="298" t="s">
        <v>155</v>
      </c>
      <c r="D121" s="299" t="s">
        <v>259</v>
      </c>
      <c r="E121" s="304" t="s">
        <v>259</v>
      </c>
      <c r="F121" s="304">
        <f t="shared" si="42"/>
        <v>0</v>
      </c>
      <c r="G121" s="309" t="e">
        <f>F121+G120+G117+G105</f>
        <v>#N/A</v>
      </c>
      <c r="H121" s="301" t="str">
        <f t="shared" si="43"/>
        <v>4'</v>
      </c>
      <c r="I121" s="302" t="str">
        <f>VLOOKUP(E121,$Q$15:$S$36,3,FALSE)</f>
        <v>-</v>
      </c>
      <c r="J121" s="302">
        <f>VLOOKUP(H121,$Q$5:$S$10,3,FALSE)</f>
        <v>500</v>
      </c>
      <c r="K121" s="294"/>
      <c r="L121" s="294"/>
      <c r="M121" s="294"/>
      <c r="N121" s="294"/>
      <c r="O121" s="294"/>
      <c r="P121" s="294"/>
      <c r="Q121" s="294"/>
      <c r="R121" s="294"/>
      <c r="S121" s="294"/>
      <c r="T121" s="294"/>
    </row>
    <row r="122" spans="1:20">
      <c r="A122" s="629" t="s">
        <v>318</v>
      </c>
      <c r="B122" s="402" t="s">
        <v>271</v>
      </c>
      <c r="C122" s="403" t="s">
        <v>144</v>
      </c>
      <c r="D122" s="404" t="s">
        <v>147</v>
      </c>
      <c r="E122" s="405" t="s">
        <v>32</v>
      </c>
      <c r="F122" s="405">
        <f>VLOOKUP(E122,$L$5:$O$29,2,FALSE)</f>
        <v>2</v>
      </c>
      <c r="G122" s="405">
        <f>F122</f>
        <v>2</v>
      </c>
      <c r="H122" s="406">
        <f>VLOOKUP(E122,$L$5:$O$29,3,FALSE)</f>
        <v>1.5</v>
      </c>
      <c r="I122" s="407">
        <f t="shared" ref="I122:I131" si="45">VLOOKUP(E122,$Q$15:$S$35,3,FALSE)</f>
        <v>1.5</v>
      </c>
      <c r="J122" s="407">
        <f>VLOOKUP(H122,$Q$5:$S$9,3,FALSE)</f>
        <v>3</v>
      </c>
      <c r="K122" s="294"/>
      <c r="L122" s="294"/>
      <c r="M122" s="294"/>
      <c r="N122" s="294"/>
      <c r="O122" s="294"/>
      <c r="P122" s="294"/>
      <c r="Q122" s="294"/>
      <c r="R122" s="294"/>
      <c r="S122" s="294"/>
      <c r="T122" s="294"/>
    </row>
    <row r="123" spans="1:20">
      <c r="A123" s="629"/>
      <c r="B123" s="297" t="str">
        <f t="shared" ref="B123:B134" si="46">B122</f>
        <v>Bj B</v>
      </c>
      <c r="C123" s="298" t="s">
        <v>147</v>
      </c>
      <c r="D123" s="299" t="s">
        <v>151</v>
      </c>
      <c r="E123" s="300" t="s">
        <v>32</v>
      </c>
      <c r="F123" s="300">
        <f t="shared" ref="F123:F134" si="47">VLOOKUP(E123,$L$5:$O$29,2,FALSE)</f>
        <v>2</v>
      </c>
      <c r="G123" s="300">
        <f>F123+G122</f>
        <v>4</v>
      </c>
      <c r="H123" s="301">
        <f t="shared" ref="H123:H134" si="48">VLOOKUP(E123,$L$5:$O$29,3,FALSE)</f>
        <v>1.5</v>
      </c>
      <c r="I123" s="302">
        <f t="shared" si="45"/>
        <v>1.5</v>
      </c>
      <c r="J123" s="302">
        <f t="shared" ref="J123:J131" si="49">VLOOKUP(H123,$Q$5:$S$9,3,FALSE)</f>
        <v>3</v>
      </c>
      <c r="K123" s="294"/>
      <c r="L123" s="294"/>
      <c r="M123" s="294"/>
      <c r="N123" s="294"/>
      <c r="O123" s="294"/>
      <c r="P123" s="294"/>
      <c r="Q123" s="294"/>
      <c r="R123" s="294"/>
      <c r="S123" s="294"/>
      <c r="T123" s="294"/>
    </row>
    <row r="124" spans="1:20">
      <c r="A124" s="629"/>
      <c r="B124" s="297" t="str">
        <f t="shared" si="46"/>
        <v>Bj B</v>
      </c>
      <c r="C124" s="298" t="s">
        <v>151</v>
      </c>
      <c r="D124" s="299" t="s">
        <v>153</v>
      </c>
      <c r="E124" s="300" t="s">
        <v>32</v>
      </c>
      <c r="F124" s="300">
        <f t="shared" si="47"/>
        <v>2</v>
      </c>
      <c r="G124" s="300">
        <f>F124+G123</f>
        <v>6</v>
      </c>
      <c r="H124" s="301">
        <f t="shared" si="48"/>
        <v>1.5</v>
      </c>
      <c r="I124" s="302">
        <f t="shared" si="45"/>
        <v>1.5</v>
      </c>
      <c r="J124" s="302">
        <f t="shared" si="49"/>
        <v>3</v>
      </c>
      <c r="K124" s="294"/>
      <c r="L124" s="294"/>
      <c r="M124" s="294"/>
      <c r="N124" s="294"/>
      <c r="O124" s="294"/>
      <c r="P124" s="294"/>
      <c r="Q124" s="294"/>
      <c r="R124" s="294"/>
      <c r="S124" s="294"/>
      <c r="T124" s="294"/>
    </row>
    <row r="125" spans="1:20">
      <c r="A125" s="629"/>
      <c r="B125" s="297" t="str">
        <f t="shared" si="46"/>
        <v>Bj B</v>
      </c>
      <c r="C125" s="298" t="s">
        <v>153</v>
      </c>
      <c r="D125" s="299" t="s">
        <v>297</v>
      </c>
      <c r="E125" s="300" t="s">
        <v>32</v>
      </c>
      <c r="F125" s="300">
        <f t="shared" si="47"/>
        <v>2</v>
      </c>
      <c r="G125" s="306">
        <f>F125+G124</f>
        <v>8</v>
      </c>
      <c r="H125" s="301">
        <f t="shared" si="48"/>
        <v>1.5</v>
      </c>
      <c r="I125" s="302">
        <f t="shared" si="45"/>
        <v>1.5</v>
      </c>
      <c r="J125" s="302">
        <f t="shared" si="49"/>
        <v>3</v>
      </c>
      <c r="K125" s="294"/>
      <c r="L125" s="294"/>
      <c r="M125" s="294"/>
      <c r="N125" s="294"/>
      <c r="O125" s="294"/>
      <c r="P125" s="294"/>
      <c r="Q125" s="294"/>
      <c r="R125" s="294"/>
      <c r="S125" s="294"/>
      <c r="T125" s="294"/>
    </row>
    <row r="126" spans="1:20">
      <c r="A126" s="629"/>
      <c r="B126" s="297" t="str">
        <f t="shared" si="46"/>
        <v>Bj B</v>
      </c>
      <c r="C126" s="298" t="s">
        <v>145</v>
      </c>
      <c r="D126" s="299" t="s">
        <v>148</v>
      </c>
      <c r="E126" s="300" t="s">
        <v>95</v>
      </c>
      <c r="F126" s="300">
        <f t="shared" si="47"/>
        <v>6</v>
      </c>
      <c r="G126" s="307">
        <f>F126</f>
        <v>6</v>
      </c>
      <c r="H126" s="301">
        <f t="shared" si="48"/>
        <v>2</v>
      </c>
      <c r="I126" s="302">
        <f t="shared" si="45"/>
        <v>2</v>
      </c>
      <c r="J126" s="302">
        <f t="shared" si="49"/>
        <v>6</v>
      </c>
      <c r="K126" s="294"/>
      <c r="L126" s="294"/>
      <c r="M126" s="294"/>
      <c r="N126" s="294"/>
      <c r="O126" s="294"/>
      <c r="P126" s="294"/>
      <c r="Q126" s="294"/>
      <c r="R126" s="294"/>
      <c r="S126" s="294"/>
      <c r="T126" s="294"/>
    </row>
    <row r="127" spans="1:20">
      <c r="A127" s="629"/>
      <c r="B127" s="297" t="str">
        <f t="shared" si="46"/>
        <v>Bj B</v>
      </c>
      <c r="C127" s="298" t="s">
        <v>148</v>
      </c>
      <c r="D127" s="299" t="s">
        <v>150</v>
      </c>
      <c r="E127" s="300" t="s">
        <v>95</v>
      </c>
      <c r="F127" s="300">
        <f t="shared" si="47"/>
        <v>6</v>
      </c>
      <c r="G127" s="300">
        <f>F127+G126</f>
        <v>12</v>
      </c>
      <c r="H127" s="301">
        <f t="shared" si="48"/>
        <v>2</v>
      </c>
      <c r="I127" s="302">
        <f t="shared" si="45"/>
        <v>2</v>
      </c>
      <c r="J127" s="302">
        <f t="shared" si="49"/>
        <v>6</v>
      </c>
      <c r="K127" s="294"/>
      <c r="L127" s="294"/>
      <c r="M127" s="294"/>
      <c r="N127" s="294"/>
      <c r="O127" s="294"/>
      <c r="P127" s="294"/>
      <c r="Q127" s="294"/>
      <c r="R127" s="294"/>
      <c r="S127" s="294"/>
      <c r="T127" s="294"/>
    </row>
    <row r="128" spans="1:20">
      <c r="A128" s="629"/>
      <c r="B128" s="297" t="str">
        <f t="shared" si="46"/>
        <v>Bj B</v>
      </c>
      <c r="C128" s="298" t="s">
        <v>150</v>
      </c>
      <c r="D128" s="299" t="s">
        <v>156</v>
      </c>
      <c r="E128" s="300" t="s">
        <v>95</v>
      </c>
      <c r="F128" s="300">
        <f t="shared" si="47"/>
        <v>6</v>
      </c>
      <c r="G128" s="300">
        <f>G127+F128</f>
        <v>18</v>
      </c>
      <c r="H128" s="301">
        <f t="shared" si="48"/>
        <v>2</v>
      </c>
      <c r="I128" s="302">
        <f t="shared" si="45"/>
        <v>2</v>
      </c>
      <c r="J128" s="302">
        <f t="shared" si="49"/>
        <v>6</v>
      </c>
      <c r="K128" s="294"/>
      <c r="L128" s="294"/>
      <c r="M128" s="294"/>
      <c r="N128" s="294"/>
      <c r="O128" s="294"/>
      <c r="P128" s="294"/>
      <c r="Q128" s="294"/>
      <c r="R128" s="294"/>
      <c r="S128" s="294"/>
      <c r="T128" s="294"/>
    </row>
    <row r="129" spans="1:20">
      <c r="A129" s="629"/>
      <c r="B129" s="297" t="str">
        <f t="shared" si="46"/>
        <v>Bj B</v>
      </c>
      <c r="C129" s="298" t="s">
        <v>156</v>
      </c>
      <c r="D129" s="299" t="s">
        <v>297</v>
      </c>
      <c r="E129" s="304" t="s">
        <v>95</v>
      </c>
      <c r="F129" s="304">
        <f t="shared" si="47"/>
        <v>6</v>
      </c>
      <c r="G129" s="306">
        <f>G128+F129</f>
        <v>24</v>
      </c>
      <c r="H129" s="301">
        <f t="shared" si="48"/>
        <v>2</v>
      </c>
      <c r="I129" s="302">
        <f t="shared" si="45"/>
        <v>2</v>
      </c>
      <c r="J129" s="302">
        <f t="shared" si="49"/>
        <v>6</v>
      </c>
      <c r="K129" s="294"/>
      <c r="L129" s="294"/>
      <c r="M129" s="294"/>
      <c r="N129" s="294"/>
      <c r="O129" s="294"/>
      <c r="P129" s="294"/>
      <c r="Q129" s="294"/>
      <c r="R129" s="294"/>
      <c r="S129" s="294"/>
      <c r="T129" s="294"/>
    </row>
    <row r="130" spans="1:20">
      <c r="A130" s="629"/>
      <c r="B130" s="297" t="str">
        <f t="shared" si="46"/>
        <v>Bj B</v>
      </c>
      <c r="C130" s="298" t="s">
        <v>297</v>
      </c>
      <c r="D130" s="299" t="s">
        <v>155</v>
      </c>
      <c r="E130" s="304" t="s">
        <v>298</v>
      </c>
      <c r="F130" s="304" t="e">
        <f t="shared" si="47"/>
        <v>#N/A</v>
      </c>
      <c r="G130" s="308" t="e">
        <f>G129+F130+G125</f>
        <v>#N/A</v>
      </c>
      <c r="H130" s="301" t="e">
        <f t="shared" si="48"/>
        <v>#N/A</v>
      </c>
      <c r="I130" s="302" t="e">
        <f t="shared" si="45"/>
        <v>#N/A</v>
      </c>
      <c r="J130" s="302" t="e">
        <f t="shared" si="49"/>
        <v>#N/A</v>
      </c>
      <c r="K130" s="294"/>
      <c r="L130" s="294"/>
      <c r="M130" s="294"/>
      <c r="N130" s="294"/>
      <c r="O130" s="294"/>
      <c r="P130" s="294"/>
      <c r="Q130" s="294"/>
      <c r="R130" s="294"/>
      <c r="S130" s="294"/>
      <c r="T130" s="294"/>
    </row>
    <row r="131" spans="1:20">
      <c r="A131" s="629"/>
      <c r="B131" s="297" t="str">
        <f t="shared" si="46"/>
        <v>Bj B</v>
      </c>
      <c r="C131" s="298" t="s">
        <v>143</v>
      </c>
      <c r="D131" s="299" t="s">
        <v>146</v>
      </c>
      <c r="E131" s="304" t="s">
        <v>27</v>
      </c>
      <c r="F131" s="304">
        <f t="shared" si="47"/>
        <v>6</v>
      </c>
      <c r="G131" s="307">
        <f>+F131</f>
        <v>6</v>
      </c>
      <c r="H131" s="301">
        <f t="shared" si="48"/>
        <v>4</v>
      </c>
      <c r="I131" s="302">
        <f t="shared" si="45"/>
        <v>4</v>
      </c>
      <c r="J131" s="302">
        <f t="shared" si="49"/>
        <v>160</v>
      </c>
      <c r="K131" s="294"/>
      <c r="L131" s="294"/>
      <c r="M131" s="294"/>
      <c r="N131" s="294"/>
      <c r="O131" s="294"/>
      <c r="P131" s="294"/>
      <c r="Q131" s="294"/>
      <c r="R131" s="294"/>
      <c r="S131" s="294"/>
      <c r="T131" s="294"/>
    </row>
    <row r="132" spans="1:20">
      <c r="A132" s="629"/>
      <c r="B132" s="297" t="str">
        <f t="shared" si="46"/>
        <v>Bj B</v>
      </c>
      <c r="C132" s="298" t="s">
        <v>146</v>
      </c>
      <c r="D132" s="299" t="s">
        <v>149</v>
      </c>
      <c r="E132" s="304" t="s">
        <v>27</v>
      </c>
      <c r="F132" s="304">
        <f t="shared" si="47"/>
        <v>6</v>
      </c>
      <c r="G132" s="304">
        <f>F132+G131</f>
        <v>12</v>
      </c>
      <c r="H132" s="301">
        <f t="shared" si="48"/>
        <v>4</v>
      </c>
      <c r="I132" s="302">
        <f>VLOOKUP(E132,$Q$15:$S$36,3,FALSE)</f>
        <v>4</v>
      </c>
      <c r="J132" s="302">
        <f>VLOOKUP(H132,$Q$5:$S$10,3,FALSE)</f>
        <v>160</v>
      </c>
      <c r="K132" s="294"/>
      <c r="L132" s="294"/>
      <c r="M132" s="294"/>
      <c r="N132" s="294"/>
      <c r="O132" s="294"/>
      <c r="P132" s="294"/>
      <c r="Q132" s="294"/>
      <c r="R132" s="294"/>
      <c r="S132" s="294"/>
      <c r="T132" s="294"/>
    </row>
    <row r="133" spans="1:20">
      <c r="A133" s="629"/>
      <c r="B133" s="297" t="str">
        <f t="shared" si="46"/>
        <v>Bj B</v>
      </c>
      <c r="C133" s="298" t="s">
        <v>149</v>
      </c>
      <c r="D133" s="299" t="s">
        <v>155</v>
      </c>
      <c r="E133" s="304" t="s">
        <v>27</v>
      </c>
      <c r="F133" s="304">
        <f t="shared" si="47"/>
        <v>6</v>
      </c>
      <c r="G133" s="304">
        <f>F133+G132</f>
        <v>18</v>
      </c>
      <c r="H133" s="301">
        <f t="shared" si="48"/>
        <v>4</v>
      </c>
      <c r="I133" s="302">
        <f>VLOOKUP(E133,$Q$15:$S$36,3,FALSE)</f>
        <v>4</v>
      </c>
      <c r="J133" s="302">
        <f>VLOOKUP(H133,$Q$5:$S$10,3,FALSE)</f>
        <v>160</v>
      </c>
      <c r="K133" s="294"/>
      <c r="L133" s="294"/>
      <c r="M133" s="294"/>
      <c r="N133" s="294"/>
      <c r="O133" s="294"/>
      <c r="P133" s="294"/>
      <c r="Q133" s="294"/>
      <c r="R133" s="294"/>
      <c r="S133" s="294"/>
      <c r="T133" s="294"/>
    </row>
    <row r="134" spans="1:20">
      <c r="A134" s="629"/>
      <c r="B134" s="297" t="str">
        <f t="shared" si="46"/>
        <v>Bj B</v>
      </c>
      <c r="C134" s="298" t="s">
        <v>155</v>
      </c>
      <c r="D134" s="299" t="s">
        <v>259</v>
      </c>
      <c r="E134" s="304" t="s">
        <v>259</v>
      </c>
      <c r="F134" s="304">
        <f t="shared" si="47"/>
        <v>0</v>
      </c>
      <c r="G134" s="309" t="e">
        <f>F134+G133+G130+G121</f>
        <v>#N/A</v>
      </c>
      <c r="H134" s="301" t="str">
        <f t="shared" si="48"/>
        <v>4'</v>
      </c>
      <c r="I134" s="302" t="str">
        <f>VLOOKUP(E134,$Q$15:$S$36,3,FALSE)</f>
        <v>-</v>
      </c>
      <c r="J134" s="302">
        <f>VLOOKUP(H134,$Q$5:$S$10,3,FALSE)</f>
        <v>500</v>
      </c>
      <c r="K134" s="294"/>
      <c r="L134" s="294"/>
      <c r="M134" s="294"/>
      <c r="N134" s="294"/>
      <c r="O134" s="294"/>
      <c r="P134" s="294"/>
      <c r="Q134" s="294"/>
      <c r="R134" s="294"/>
      <c r="S134" s="294"/>
      <c r="T134" s="294"/>
    </row>
    <row r="135" spans="1:20">
      <c r="A135" s="629" t="s">
        <v>319</v>
      </c>
      <c r="B135" s="297" t="s">
        <v>271</v>
      </c>
      <c r="C135" s="298" t="s">
        <v>144</v>
      </c>
      <c r="D135" s="299" t="s">
        <v>147</v>
      </c>
      <c r="E135" s="300" t="s">
        <v>32</v>
      </c>
      <c r="F135" s="300">
        <f>VLOOKUP(E135,$L$5:$O$29,2,FALSE)</f>
        <v>2</v>
      </c>
      <c r="G135" s="300">
        <f>F135</f>
        <v>2</v>
      </c>
      <c r="H135" s="301">
        <f>VLOOKUP(E135,$L$5:$O$29,3,FALSE)</f>
        <v>1.5</v>
      </c>
      <c r="I135" s="302">
        <f t="shared" ref="I135:I144" si="50">VLOOKUP(E135,$Q$15:$S$35,3,FALSE)</f>
        <v>1.5</v>
      </c>
      <c r="J135" s="302">
        <f>VLOOKUP(H135,$Q$5:$S$9,3,FALSE)</f>
        <v>3</v>
      </c>
      <c r="K135" s="294"/>
      <c r="L135" s="294"/>
      <c r="M135" s="294"/>
      <c r="N135" s="294"/>
      <c r="O135" s="294"/>
      <c r="P135" s="294"/>
      <c r="Q135" s="294"/>
      <c r="R135" s="294"/>
      <c r="S135" s="294"/>
      <c r="T135" s="294"/>
    </row>
    <row r="136" spans="1:20">
      <c r="A136" s="629"/>
      <c r="B136" s="297" t="str">
        <f t="shared" ref="B136:B147" si="51">B135</f>
        <v>Bj B</v>
      </c>
      <c r="C136" s="298" t="s">
        <v>147</v>
      </c>
      <c r="D136" s="299" t="s">
        <v>151</v>
      </c>
      <c r="E136" s="300" t="s">
        <v>32</v>
      </c>
      <c r="F136" s="300">
        <f t="shared" ref="F136:F147" si="52">VLOOKUP(E136,$L$5:$O$29,2,FALSE)</f>
        <v>2</v>
      </c>
      <c r="G136" s="300">
        <f>F136+G135</f>
        <v>4</v>
      </c>
      <c r="H136" s="301">
        <f t="shared" ref="H136:H147" si="53">VLOOKUP(E136,$L$5:$O$29,3,FALSE)</f>
        <v>1.5</v>
      </c>
      <c r="I136" s="302">
        <f t="shared" si="50"/>
        <v>1.5</v>
      </c>
      <c r="J136" s="302">
        <f t="shared" ref="J136:J144" si="54">VLOOKUP(H136,$Q$5:$S$9,3,FALSE)</f>
        <v>3</v>
      </c>
      <c r="K136" s="294"/>
      <c r="L136" s="294"/>
      <c r="M136" s="294"/>
      <c r="N136" s="294"/>
      <c r="O136" s="294"/>
      <c r="P136" s="294"/>
      <c r="Q136" s="294"/>
      <c r="R136" s="294"/>
      <c r="S136" s="294"/>
      <c r="T136" s="294"/>
    </row>
    <row r="137" spans="1:20">
      <c r="A137" s="629"/>
      <c r="B137" s="297" t="str">
        <f t="shared" si="51"/>
        <v>Bj B</v>
      </c>
      <c r="C137" s="298" t="s">
        <v>151</v>
      </c>
      <c r="D137" s="299" t="s">
        <v>153</v>
      </c>
      <c r="E137" s="300" t="s">
        <v>32</v>
      </c>
      <c r="F137" s="300">
        <f t="shared" si="52"/>
        <v>2</v>
      </c>
      <c r="G137" s="300">
        <f>F137+G136</f>
        <v>6</v>
      </c>
      <c r="H137" s="301">
        <f t="shared" si="53"/>
        <v>1.5</v>
      </c>
      <c r="I137" s="302">
        <f t="shared" si="50"/>
        <v>1.5</v>
      </c>
      <c r="J137" s="302">
        <f t="shared" si="54"/>
        <v>3</v>
      </c>
      <c r="K137" s="294"/>
      <c r="L137" s="294"/>
      <c r="M137" s="294"/>
      <c r="N137" s="294"/>
      <c r="O137" s="294"/>
      <c r="P137" s="294"/>
      <c r="Q137" s="294"/>
      <c r="R137" s="294"/>
      <c r="S137" s="294"/>
      <c r="T137" s="294"/>
    </row>
    <row r="138" spans="1:20">
      <c r="A138" s="629"/>
      <c r="B138" s="297" t="str">
        <f t="shared" si="51"/>
        <v>Bj B</v>
      </c>
      <c r="C138" s="298" t="s">
        <v>153</v>
      </c>
      <c r="D138" s="299" t="s">
        <v>297</v>
      </c>
      <c r="E138" s="300" t="s">
        <v>32</v>
      </c>
      <c r="F138" s="300">
        <f t="shared" si="52"/>
        <v>2</v>
      </c>
      <c r="G138" s="306">
        <f>F138+G137</f>
        <v>8</v>
      </c>
      <c r="H138" s="301">
        <f t="shared" si="53"/>
        <v>1.5</v>
      </c>
      <c r="I138" s="302">
        <f t="shared" si="50"/>
        <v>1.5</v>
      </c>
      <c r="J138" s="302">
        <f t="shared" si="54"/>
        <v>3</v>
      </c>
      <c r="K138" s="294"/>
      <c r="L138" s="294"/>
      <c r="M138" s="294"/>
      <c r="N138" s="294"/>
      <c r="O138" s="294"/>
      <c r="P138" s="294"/>
      <c r="Q138" s="294"/>
      <c r="R138" s="294"/>
      <c r="S138" s="294"/>
      <c r="T138" s="294"/>
    </row>
    <row r="139" spans="1:20">
      <c r="A139" s="629"/>
      <c r="B139" s="297" t="str">
        <f t="shared" si="51"/>
        <v>Bj B</v>
      </c>
      <c r="C139" s="298" t="s">
        <v>145</v>
      </c>
      <c r="D139" s="299" t="s">
        <v>148</v>
      </c>
      <c r="E139" s="300" t="s">
        <v>95</v>
      </c>
      <c r="F139" s="300">
        <f t="shared" si="52"/>
        <v>6</v>
      </c>
      <c r="G139" s="307">
        <f>F139</f>
        <v>6</v>
      </c>
      <c r="H139" s="301">
        <f t="shared" si="53"/>
        <v>2</v>
      </c>
      <c r="I139" s="302">
        <f t="shared" si="50"/>
        <v>2</v>
      </c>
      <c r="J139" s="302">
        <f t="shared" si="54"/>
        <v>6</v>
      </c>
      <c r="K139" s="294"/>
      <c r="L139" s="294"/>
      <c r="M139" s="294"/>
      <c r="N139" s="294"/>
      <c r="O139" s="294"/>
      <c r="P139" s="294"/>
      <c r="Q139" s="294"/>
      <c r="R139" s="294"/>
      <c r="S139" s="294"/>
      <c r="T139" s="294"/>
    </row>
    <row r="140" spans="1:20">
      <c r="A140" s="629"/>
      <c r="B140" s="297" t="str">
        <f t="shared" si="51"/>
        <v>Bj B</v>
      </c>
      <c r="C140" s="298" t="s">
        <v>148</v>
      </c>
      <c r="D140" s="299" t="s">
        <v>150</v>
      </c>
      <c r="E140" s="300" t="s">
        <v>95</v>
      </c>
      <c r="F140" s="300">
        <f t="shared" si="52"/>
        <v>6</v>
      </c>
      <c r="G140" s="300">
        <f>F140+G139</f>
        <v>12</v>
      </c>
      <c r="H140" s="301">
        <f t="shared" si="53"/>
        <v>2</v>
      </c>
      <c r="I140" s="302">
        <f t="shared" si="50"/>
        <v>2</v>
      </c>
      <c r="J140" s="302">
        <f t="shared" si="54"/>
        <v>6</v>
      </c>
      <c r="K140" s="294"/>
      <c r="L140" s="294"/>
      <c r="M140" s="294"/>
      <c r="N140" s="294"/>
      <c r="O140" s="294"/>
      <c r="P140" s="294"/>
      <c r="Q140" s="294"/>
      <c r="R140" s="294"/>
      <c r="S140" s="294"/>
      <c r="T140" s="294"/>
    </row>
    <row r="141" spans="1:20">
      <c r="A141" s="629"/>
      <c r="B141" s="297" t="str">
        <f t="shared" si="51"/>
        <v>Bj B</v>
      </c>
      <c r="C141" s="298" t="s">
        <v>150</v>
      </c>
      <c r="D141" s="299" t="s">
        <v>156</v>
      </c>
      <c r="E141" s="300" t="s">
        <v>95</v>
      </c>
      <c r="F141" s="300">
        <f t="shared" si="52"/>
        <v>6</v>
      </c>
      <c r="G141" s="300">
        <f>G140+F141</f>
        <v>18</v>
      </c>
      <c r="H141" s="301">
        <f t="shared" si="53"/>
        <v>2</v>
      </c>
      <c r="I141" s="302">
        <f t="shared" si="50"/>
        <v>2</v>
      </c>
      <c r="J141" s="302">
        <f t="shared" si="54"/>
        <v>6</v>
      </c>
      <c r="K141" s="294"/>
      <c r="L141" s="294"/>
      <c r="M141" s="294"/>
      <c r="N141" s="294"/>
      <c r="O141" s="294"/>
      <c r="P141" s="294"/>
      <c r="Q141" s="294"/>
      <c r="R141" s="294"/>
      <c r="S141" s="294"/>
      <c r="T141" s="294"/>
    </row>
    <row r="142" spans="1:20">
      <c r="A142" s="629"/>
      <c r="B142" s="297" t="str">
        <f t="shared" si="51"/>
        <v>Bj B</v>
      </c>
      <c r="C142" s="298" t="s">
        <v>156</v>
      </c>
      <c r="D142" s="299" t="s">
        <v>297</v>
      </c>
      <c r="E142" s="304" t="s">
        <v>95</v>
      </c>
      <c r="F142" s="304">
        <f t="shared" si="52"/>
        <v>6</v>
      </c>
      <c r="G142" s="306">
        <f>G141+F142</f>
        <v>24</v>
      </c>
      <c r="H142" s="301">
        <f t="shared" si="53"/>
        <v>2</v>
      </c>
      <c r="I142" s="302">
        <f t="shared" si="50"/>
        <v>2</v>
      </c>
      <c r="J142" s="302">
        <f t="shared" si="54"/>
        <v>6</v>
      </c>
      <c r="K142" s="294"/>
      <c r="L142" s="294"/>
      <c r="M142" s="294"/>
      <c r="N142" s="294"/>
      <c r="O142" s="294"/>
      <c r="P142" s="294"/>
      <c r="Q142" s="294"/>
      <c r="R142" s="294"/>
      <c r="S142" s="294"/>
      <c r="T142" s="294"/>
    </row>
    <row r="143" spans="1:20">
      <c r="A143" s="629"/>
      <c r="B143" s="297" t="str">
        <f t="shared" si="51"/>
        <v>Bj B</v>
      </c>
      <c r="C143" s="298" t="s">
        <v>297</v>
      </c>
      <c r="D143" s="299" t="s">
        <v>155</v>
      </c>
      <c r="E143" s="304" t="s">
        <v>298</v>
      </c>
      <c r="F143" s="304" t="e">
        <f t="shared" si="52"/>
        <v>#N/A</v>
      </c>
      <c r="G143" s="308" t="e">
        <f>G142+F143+G138</f>
        <v>#N/A</v>
      </c>
      <c r="H143" s="301" t="e">
        <f t="shared" si="53"/>
        <v>#N/A</v>
      </c>
      <c r="I143" s="302" t="e">
        <f t="shared" si="50"/>
        <v>#N/A</v>
      </c>
      <c r="J143" s="302" t="e">
        <f t="shared" si="54"/>
        <v>#N/A</v>
      </c>
      <c r="K143" s="294"/>
      <c r="L143" s="294"/>
      <c r="M143" s="294"/>
      <c r="N143" s="294"/>
      <c r="O143" s="294"/>
      <c r="P143" s="294"/>
      <c r="Q143" s="294"/>
      <c r="R143" s="294"/>
      <c r="S143" s="294"/>
      <c r="T143" s="294"/>
    </row>
    <row r="144" spans="1:20">
      <c r="A144" s="629"/>
      <c r="B144" s="297" t="str">
        <f t="shared" si="51"/>
        <v>Bj B</v>
      </c>
      <c r="C144" s="298" t="s">
        <v>143</v>
      </c>
      <c r="D144" s="299" t="s">
        <v>146</v>
      </c>
      <c r="E144" s="304" t="s">
        <v>27</v>
      </c>
      <c r="F144" s="304">
        <f t="shared" si="52"/>
        <v>6</v>
      </c>
      <c r="G144" s="307">
        <f>+F144</f>
        <v>6</v>
      </c>
      <c r="H144" s="301">
        <f t="shared" si="53"/>
        <v>4</v>
      </c>
      <c r="I144" s="302">
        <f t="shared" si="50"/>
        <v>4</v>
      </c>
      <c r="J144" s="302">
        <f t="shared" si="54"/>
        <v>160</v>
      </c>
      <c r="K144" s="294"/>
      <c r="L144" s="294"/>
      <c r="M144" s="294"/>
      <c r="N144" s="294"/>
      <c r="O144" s="294"/>
      <c r="P144" s="294"/>
      <c r="Q144" s="294"/>
      <c r="R144" s="294"/>
      <c r="S144" s="294"/>
      <c r="T144" s="294"/>
    </row>
    <row r="145" spans="1:20">
      <c r="A145" s="629"/>
      <c r="B145" s="297" t="str">
        <f t="shared" si="51"/>
        <v>Bj B</v>
      </c>
      <c r="C145" s="298" t="s">
        <v>146</v>
      </c>
      <c r="D145" s="299" t="s">
        <v>149</v>
      </c>
      <c r="E145" s="304" t="s">
        <v>27</v>
      </c>
      <c r="F145" s="304">
        <f t="shared" si="52"/>
        <v>6</v>
      </c>
      <c r="G145" s="304">
        <f>F145+G144</f>
        <v>12</v>
      </c>
      <c r="H145" s="301">
        <f t="shared" si="53"/>
        <v>4</v>
      </c>
      <c r="I145" s="302">
        <f>VLOOKUP(E145,$Q$15:$S$36,3,FALSE)</f>
        <v>4</v>
      </c>
      <c r="J145" s="302">
        <f>VLOOKUP(H145,$Q$5:$S$10,3,FALSE)</f>
        <v>160</v>
      </c>
      <c r="K145" s="294"/>
      <c r="L145" s="294"/>
      <c r="M145" s="294"/>
      <c r="N145" s="294"/>
      <c r="O145" s="294"/>
      <c r="P145" s="294"/>
      <c r="Q145" s="294"/>
      <c r="R145" s="294"/>
      <c r="S145" s="294"/>
      <c r="T145" s="294"/>
    </row>
    <row r="146" spans="1:20">
      <c r="A146" s="629"/>
      <c r="B146" s="297" t="str">
        <f t="shared" si="51"/>
        <v>Bj B</v>
      </c>
      <c r="C146" s="298" t="s">
        <v>149</v>
      </c>
      <c r="D146" s="299" t="s">
        <v>155</v>
      </c>
      <c r="E146" s="304" t="s">
        <v>27</v>
      </c>
      <c r="F146" s="304">
        <f t="shared" si="52"/>
        <v>6</v>
      </c>
      <c r="G146" s="304">
        <f>F146+G145</f>
        <v>18</v>
      </c>
      <c r="H146" s="301">
        <f t="shared" si="53"/>
        <v>4</v>
      </c>
      <c r="I146" s="302">
        <f>VLOOKUP(E146,$Q$15:$S$36,3,FALSE)</f>
        <v>4</v>
      </c>
      <c r="J146" s="302">
        <f>VLOOKUP(H146,$Q$5:$S$10,3,FALSE)</f>
        <v>160</v>
      </c>
      <c r="K146" s="294"/>
      <c r="L146" s="294"/>
      <c r="M146" s="294"/>
      <c r="N146" s="294"/>
      <c r="O146" s="294"/>
      <c r="P146" s="294"/>
      <c r="Q146" s="294"/>
      <c r="R146" s="294"/>
      <c r="S146" s="294"/>
      <c r="T146" s="294"/>
    </row>
    <row r="147" spans="1:20">
      <c r="A147" s="629"/>
      <c r="B147" s="297" t="str">
        <f t="shared" si="51"/>
        <v>Bj B</v>
      </c>
      <c r="C147" s="298" t="s">
        <v>155</v>
      </c>
      <c r="D147" s="299" t="s">
        <v>259</v>
      </c>
      <c r="E147" s="304" t="s">
        <v>259</v>
      </c>
      <c r="F147" s="304">
        <f t="shared" si="52"/>
        <v>0</v>
      </c>
      <c r="G147" s="309" t="e">
        <f>F147+G146+G143+G134</f>
        <v>#N/A</v>
      </c>
      <c r="H147" s="301" t="str">
        <f t="shared" si="53"/>
        <v>4'</v>
      </c>
      <c r="I147" s="302" t="str">
        <f>VLOOKUP(E147,$Q$15:$S$36,3,FALSE)</f>
        <v>-</v>
      </c>
      <c r="J147" s="302">
        <f>VLOOKUP(H147,$Q$5:$S$10,3,FALSE)</f>
        <v>500</v>
      </c>
      <c r="K147" s="294"/>
      <c r="L147" s="294"/>
      <c r="M147" s="294"/>
      <c r="N147" s="294"/>
      <c r="O147" s="294"/>
      <c r="P147" s="294"/>
      <c r="Q147" s="294"/>
      <c r="R147" s="294"/>
      <c r="S147" s="294"/>
      <c r="T147" s="294"/>
    </row>
    <row r="148" spans="1:20">
      <c r="A148" s="294"/>
      <c r="B148" s="294"/>
      <c r="C148" s="294"/>
      <c r="D148" s="294"/>
      <c r="E148" s="294"/>
      <c r="F148" s="294"/>
      <c r="G148" s="294"/>
      <c r="H148" s="294"/>
      <c r="I148" s="294"/>
      <c r="J148" s="294"/>
      <c r="K148" s="294"/>
      <c r="L148" s="294"/>
      <c r="M148" s="294"/>
      <c r="N148" s="294"/>
      <c r="O148" s="294"/>
      <c r="P148" s="294"/>
      <c r="Q148" s="294"/>
      <c r="R148" s="294"/>
      <c r="S148" s="294"/>
      <c r="T148" s="294"/>
    </row>
    <row r="149" spans="1:20">
      <c r="A149" s="629" t="s">
        <v>320</v>
      </c>
      <c r="B149" s="297" t="s">
        <v>271</v>
      </c>
      <c r="C149" s="298" t="s">
        <v>144</v>
      </c>
      <c r="D149" s="299" t="s">
        <v>147</v>
      </c>
      <c r="E149" s="300" t="s">
        <v>32</v>
      </c>
      <c r="F149" s="300">
        <f>VLOOKUP(E149,$L$5:$O$29,2,FALSE)</f>
        <v>2</v>
      </c>
      <c r="G149" s="300">
        <f>F149</f>
        <v>2</v>
      </c>
      <c r="H149" s="301">
        <f>VLOOKUP(E149,$L$5:$O$29,3,FALSE)</f>
        <v>1.5</v>
      </c>
      <c r="I149" s="302">
        <f t="shared" ref="I149:I158" si="55">VLOOKUP(E149,$Q$15:$S$35,3,FALSE)</f>
        <v>1.5</v>
      </c>
      <c r="J149" s="302">
        <f>VLOOKUP(H149,$Q$5:$S$9,3,FALSE)</f>
        <v>3</v>
      </c>
      <c r="K149" s="294"/>
      <c r="L149" s="294"/>
      <c r="M149" s="294"/>
      <c r="N149" s="294"/>
      <c r="O149" s="294"/>
      <c r="P149" s="294"/>
      <c r="Q149" s="294"/>
      <c r="R149" s="294"/>
      <c r="S149" s="294"/>
      <c r="T149" s="294"/>
    </row>
    <row r="150" spans="1:20">
      <c r="A150" s="629"/>
      <c r="B150" s="297" t="str">
        <f t="shared" ref="B150:B161" si="56">B149</f>
        <v>Bj B</v>
      </c>
      <c r="C150" s="298" t="s">
        <v>147</v>
      </c>
      <c r="D150" s="299" t="s">
        <v>151</v>
      </c>
      <c r="E150" s="300" t="s">
        <v>32</v>
      </c>
      <c r="F150" s="300">
        <f t="shared" ref="F150:F161" si="57">VLOOKUP(E150,$L$5:$O$29,2,FALSE)</f>
        <v>2</v>
      </c>
      <c r="G150" s="300">
        <f>F150+G149</f>
        <v>4</v>
      </c>
      <c r="H150" s="301">
        <f t="shared" ref="H150:H161" si="58">VLOOKUP(E150,$L$5:$O$29,3,FALSE)</f>
        <v>1.5</v>
      </c>
      <c r="I150" s="302">
        <f t="shared" si="55"/>
        <v>1.5</v>
      </c>
      <c r="J150" s="302">
        <f t="shared" ref="J150:J158" si="59">VLOOKUP(H150,$Q$5:$S$9,3,FALSE)</f>
        <v>3</v>
      </c>
      <c r="K150" s="294"/>
      <c r="L150" s="294"/>
      <c r="M150" s="294"/>
      <c r="N150" s="294"/>
      <c r="O150" s="294"/>
      <c r="P150" s="294"/>
      <c r="Q150" s="294"/>
      <c r="R150" s="294"/>
      <c r="S150" s="294"/>
      <c r="T150" s="294"/>
    </row>
    <row r="151" spans="1:20">
      <c r="A151" s="629"/>
      <c r="B151" s="297" t="str">
        <f t="shared" si="56"/>
        <v>Bj B</v>
      </c>
      <c r="C151" s="298" t="s">
        <v>151</v>
      </c>
      <c r="D151" s="299" t="s">
        <v>153</v>
      </c>
      <c r="E151" s="300" t="s">
        <v>32</v>
      </c>
      <c r="F151" s="300">
        <f t="shared" si="57"/>
        <v>2</v>
      </c>
      <c r="G151" s="300">
        <f>F151+G150</f>
        <v>6</v>
      </c>
      <c r="H151" s="301">
        <f t="shared" si="58"/>
        <v>1.5</v>
      </c>
      <c r="I151" s="302">
        <f t="shared" si="55"/>
        <v>1.5</v>
      </c>
      <c r="J151" s="302">
        <f t="shared" si="59"/>
        <v>3</v>
      </c>
      <c r="K151" s="294"/>
      <c r="L151" s="294"/>
      <c r="M151" s="294"/>
      <c r="N151" s="294"/>
      <c r="O151" s="294"/>
      <c r="P151" s="294"/>
      <c r="Q151" s="294"/>
      <c r="R151" s="294"/>
      <c r="S151" s="294"/>
      <c r="T151" s="294"/>
    </row>
    <row r="152" spans="1:20">
      <c r="A152" s="629"/>
      <c r="B152" s="297" t="str">
        <f t="shared" si="56"/>
        <v>Bj B</v>
      </c>
      <c r="C152" s="298" t="s">
        <v>153</v>
      </c>
      <c r="D152" s="299" t="s">
        <v>297</v>
      </c>
      <c r="E152" s="300" t="s">
        <v>32</v>
      </c>
      <c r="F152" s="300">
        <f t="shared" si="57"/>
        <v>2</v>
      </c>
      <c r="G152" s="306">
        <f>F152+G151</f>
        <v>8</v>
      </c>
      <c r="H152" s="301">
        <f t="shared" si="58"/>
        <v>1.5</v>
      </c>
      <c r="I152" s="302">
        <f t="shared" si="55"/>
        <v>1.5</v>
      </c>
      <c r="J152" s="302">
        <f t="shared" si="59"/>
        <v>3</v>
      </c>
      <c r="K152" s="294"/>
      <c r="L152" s="294"/>
      <c r="M152" s="294"/>
      <c r="N152" s="294"/>
      <c r="O152" s="294"/>
      <c r="P152" s="294"/>
      <c r="Q152" s="294"/>
      <c r="R152" s="294"/>
      <c r="S152" s="294"/>
      <c r="T152" s="294"/>
    </row>
    <row r="153" spans="1:20">
      <c r="A153" s="629"/>
      <c r="B153" s="297" t="str">
        <f t="shared" si="56"/>
        <v>Bj B</v>
      </c>
      <c r="C153" s="298" t="s">
        <v>145</v>
      </c>
      <c r="D153" s="299" t="s">
        <v>148</v>
      </c>
      <c r="E153" s="300" t="s">
        <v>95</v>
      </c>
      <c r="F153" s="300">
        <f t="shared" si="57"/>
        <v>6</v>
      </c>
      <c r="G153" s="307">
        <f>F153</f>
        <v>6</v>
      </c>
      <c r="H153" s="301">
        <f t="shared" si="58"/>
        <v>2</v>
      </c>
      <c r="I153" s="302">
        <f t="shared" si="55"/>
        <v>2</v>
      </c>
      <c r="J153" s="302">
        <f t="shared" si="59"/>
        <v>6</v>
      </c>
      <c r="K153" s="294"/>
      <c r="L153" s="294"/>
      <c r="M153" s="294"/>
      <c r="N153" s="294"/>
      <c r="O153" s="294"/>
      <c r="P153" s="294"/>
      <c r="Q153" s="294"/>
      <c r="R153" s="294"/>
      <c r="S153" s="294"/>
      <c r="T153" s="294"/>
    </row>
    <row r="154" spans="1:20">
      <c r="A154" s="629"/>
      <c r="B154" s="297" t="str">
        <f t="shared" si="56"/>
        <v>Bj B</v>
      </c>
      <c r="C154" s="298" t="s">
        <v>148</v>
      </c>
      <c r="D154" s="299" t="s">
        <v>150</v>
      </c>
      <c r="E154" s="300" t="s">
        <v>95</v>
      </c>
      <c r="F154" s="300">
        <f t="shared" si="57"/>
        <v>6</v>
      </c>
      <c r="G154" s="300">
        <f>F154+G153</f>
        <v>12</v>
      </c>
      <c r="H154" s="301">
        <f t="shared" si="58"/>
        <v>2</v>
      </c>
      <c r="I154" s="302">
        <f t="shared" si="55"/>
        <v>2</v>
      </c>
      <c r="J154" s="302">
        <f t="shared" si="59"/>
        <v>6</v>
      </c>
      <c r="K154" s="294"/>
      <c r="L154" s="294"/>
      <c r="M154" s="294"/>
      <c r="N154" s="294"/>
      <c r="O154" s="294"/>
      <c r="P154" s="294"/>
      <c r="Q154" s="294"/>
      <c r="R154" s="294"/>
      <c r="S154" s="294"/>
      <c r="T154" s="294"/>
    </row>
    <row r="155" spans="1:20">
      <c r="A155" s="629"/>
      <c r="B155" s="297" t="str">
        <f t="shared" si="56"/>
        <v>Bj B</v>
      </c>
      <c r="C155" s="298" t="s">
        <v>150</v>
      </c>
      <c r="D155" s="299" t="s">
        <v>156</v>
      </c>
      <c r="E155" s="300" t="s">
        <v>95</v>
      </c>
      <c r="F155" s="300">
        <f t="shared" si="57"/>
        <v>6</v>
      </c>
      <c r="G155" s="300">
        <f>G154+F155</f>
        <v>18</v>
      </c>
      <c r="H155" s="301">
        <f t="shared" si="58"/>
        <v>2</v>
      </c>
      <c r="I155" s="302">
        <f t="shared" si="55"/>
        <v>2</v>
      </c>
      <c r="J155" s="302">
        <f t="shared" si="59"/>
        <v>6</v>
      </c>
      <c r="K155" s="294"/>
      <c r="L155" s="294"/>
      <c r="M155" s="294"/>
      <c r="N155" s="294"/>
      <c r="O155" s="294"/>
      <c r="P155" s="294"/>
      <c r="Q155" s="294"/>
      <c r="R155" s="294"/>
      <c r="S155" s="294"/>
      <c r="T155" s="294"/>
    </row>
    <row r="156" spans="1:20">
      <c r="A156" s="629"/>
      <c r="B156" s="297" t="str">
        <f t="shared" si="56"/>
        <v>Bj B</v>
      </c>
      <c r="C156" s="298" t="s">
        <v>156</v>
      </c>
      <c r="D156" s="299" t="s">
        <v>297</v>
      </c>
      <c r="E156" s="304" t="s">
        <v>95</v>
      </c>
      <c r="F156" s="304">
        <f t="shared" si="57"/>
        <v>6</v>
      </c>
      <c r="G156" s="306">
        <f>G155+F156</f>
        <v>24</v>
      </c>
      <c r="H156" s="301">
        <f t="shared" si="58"/>
        <v>2</v>
      </c>
      <c r="I156" s="302">
        <f t="shared" si="55"/>
        <v>2</v>
      </c>
      <c r="J156" s="302">
        <f t="shared" si="59"/>
        <v>6</v>
      </c>
      <c r="K156" s="294"/>
      <c r="L156" s="294"/>
      <c r="M156" s="294"/>
      <c r="N156" s="294"/>
      <c r="O156" s="294"/>
      <c r="P156" s="294"/>
      <c r="Q156" s="294"/>
      <c r="R156" s="294"/>
      <c r="S156" s="294"/>
      <c r="T156" s="294"/>
    </row>
    <row r="157" spans="1:20">
      <c r="A157" s="629"/>
      <c r="B157" s="297" t="str">
        <f t="shared" si="56"/>
        <v>Bj B</v>
      </c>
      <c r="C157" s="298" t="s">
        <v>297</v>
      </c>
      <c r="D157" s="299" t="s">
        <v>155</v>
      </c>
      <c r="E157" s="304" t="s">
        <v>298</v>
      </c>
      <c r="F157" s="304" t="e">
        <f t="shared" si="57"/>
        <v>#N/A</v>
      </c>
      <c r="G157" s="308" t="e">
        <f>G156+F157+G152</f>
        <v>#N/A</v>
      </c>
      <c r="H157" s="301" t="e">
        <f t="shared" si="58"/>
        <v>#N/A</v>
      </c>
      <c r="I157" s="302" t="e">
        <f t="shared" si="55"/>
        <v>#N/A</v>
      </c>
      <c r="J157" s="302" t="e">
        <f t="shared" si="59"/>
        <v>#N/A</v>
      </c>
      <c r="K157" s="294"/>
      <c r="L157" s="294"/>
      <c r="M157" s="294"/>
      <c r="N157" s="294"/>
      <c r="O157" s="294"/>
      <c r="P157" s="294"/>
      <c r="Q157" s="294"/>
      <c r="R157" s="294"/>
      <c r="S157" s="294"/>
      <c r="T157" s="294"/>
    </row>
    <row r="158" spans="1:20">
      <c r="A158" s="629"/>
      <c r="B158" s="297" t="str">
        <f t="shared" si="56"/>
        <v>Bj B</v>
      </c>
      <c r="C158" s="298" t="s">
        <v>143</v>
      </c>
      <c r="D158" s="299" t="s">
        <v>146</v>
      </c>
      <c r="E158" s="304" t="s">
        <v>27</v>
      </c>
      <c r="F158" s="304">
        <f t="shared" si="57"/>
        <v>6</v>
      </c>
      <c r="G158" s="307">
        <f>+F158</f>
        <v>6</v>
      </c>
      <c r="H158" s="301">
        <f t="shared" si="58"/>
        <v>4</v>
      </c>
      <c r="I158" s="302">
        <f t="shared" si="55"/>
        <v>4</v>
      </c>
      <c r="J158" s="302">
        <f t="shared" si="59"/>
        <v>160</v>
      </c>
      <c r="K158" s="294"/>
      <c r="L158" s="294"/>
      <c r="M158" s="294"/>
      <c r="N158" s="294"/>
      <c r="O158" s="294"/>
      <c r="P158" s="294"/>
      <c r="Q158" s="294"/>
      <c r="R158" s="294"/>
      <c r="S158" s="294"/>
      <c r="T158" s="294"/>
    </row>
    <row r="159" spans="1:20">
      <c r="A159" s="629"/>
      <c r="B159" s="297" t="str">
        <f t="shared" si="56"/>
        <v>Bj B</v>
      </c>
      <c r="C159" s="298" t="s">
        <v>146</v>
      </c>
      <c r="D159" s="299" t="s">
        <v>149</v>
      </c>
      <c r="E159" s="304" t="s">
        <v>27</v>
      </c>
      <c r="F159" s="304">
        <f t="shared" si="57"/>
        <v>6</v>
      </c>
      <c r="G159" s="304">
        <f>F159+G158</f>
        <v>12</v>
      </c>
      <c r="H159" s="301">
        <f t="shared" si="58"/>
        <v>4</v>
      </c>
      <c r="I159" s="302">
        <f>VLOOKUP(E159,$Q$15:$S$36,3,FALSE)</f>
        <v>4</v>
      </c>
      <c r="J159" s="302">
        <f>VLOOKUP(H159,$Q$5:$S$10,3,FALSE)</f>
        <v>160</v>
      </c>
      <c r="K159" s="294"/>
      <c r="L159" s="294"/>
      <c r="M159" s="294"/>
      <c r="N159" s="294"/>
      <c r="O159" s="294"/>
      <c r="P159" s="294"/>
      <c r="Q159" s="294"/>
      <c r="R159" s="294"/>
      <c r="S159" s="294"/>
      <c r="T159" s="294"/>
    </row>
    <row r="160" spans="1:20">
      <c r="A160" s="629"/>
      <c r="B160" s="297" t="str">
        <f t="shared" si="56"/>
        <v>Bj B</v>
      </c>
      <c r="C160" s="298" t="s">
        <v>149</v>
      </c>
      <c r="D160" s="299" t="s">
        <v>155</v>
      </c>
      <c r="E160" s="304" t="s">
        <v>27</v>
      </c>
      <c r="F160" s="304">
        <f t="shared" si="57"/>
        <v>6</v>
      </c>
      <c r="G160" s="304">
        <f>F160+G159</f>
        <v>18</v>
      </c>
      <c r="H160" s="301">
        <f t="shared" si="58"/>
        <v>4</v>
      </c>
      <c r="I160" s="302">
        <f>VLOOKUP(E160,$Q$15:$S$36,3,FALSE)</f>
        <v>4</v>
      </c>
      <c r="J160" s="302">
        <f>VLOOKUP(H160,$Q$5:$S$10,3,FALSE)</f>
        <v>160</v>
      </c>
      <c r="K160" s="294"/>
      <c r="L160" s="294"/>
      <c r="M160" s="294"/>
      <c r="N160" s="294"/>
      <c r="O160" s="294"/>
      <c r="P160" s="294"/>
      <c r="Q160" s="294"/>
      <c r="R160" s="294"/>
      <c r="S160" s="294"/>
      <c r="T160" s="294"/>
    </row>
    <row r="161" spans="1:20">
      <c r="A161" s="629"/>
      <c r="B161" s="297" t="str">
        <f t="shared" si="56"/>
        <v>Bj B</v>
      </c>
      <c r="C161" s="298" t="s">
        <v>155</v>
      </c>
      <c r="D161" s="299" t="s">
        <v>259</v>
      </c>
      <c r="E161" s="304" t="s">
        <v>259</v>
      </c>
      <c r="F161" s="304">
        <f t="shared" si="57"/>
        <v>0</v>
      </c>
      <c r="G161" s="309" t="e">
        <f>F161+G160+G157+G147</f>
        <v>#N/A</v>
      </c>
      <c r="H161" s="301" t="str">
        <f t="shared" si="58"/>
        <v>4'</v>
      </c>
      <c r="I161" s="302" t="str">
        <f>VLOOKUP(E161,$Q$15:$S$36,3,FALSE)</f>
        <v>-</v>
      </c>
      <c r="J161" s="302">
        <f>VLOOKUP(H161,$Q$5:$S$10,3,FALSE)</f>
        <v>500</v>
      </c>
      <c r="K161" s="294"/>
      <c r="L161" s="294"/>
      <c r="M161" s="294"/>
      <c r="N161" s="294"/>
      <c r="O161" s="294"/>
      <c r="P161" s="294"/>
      <c r="Q161" s="294"/>
      <c r="R161" s="294"/>
      <c r="S161" s="294"/>
      <c r="T161" s="294"/>
    </row>
    <row r="162" spans="1:20">
      <c r="A162" s="643" t="s">
        <v>323</v>
      </c>
      <c r="B162" s="643"/>
      <c r="C162" s="643"/>
      <c r="D162" s="643"/>
      <c r="E162" s="643"/>
      <c r="F162" s="643"/>
      <c r="G162" s="335" t="e">
        <f>G161</f>
        <v>#N/A</v>
      </c>
      <c r="H162" s="336">
        <v>4</v>
      </c>
      <c r="I162" s="335">
        <v>4</v>
      </c>
      <c r="J162" s="337">
        <v>500</v>
      </c>
      <c r="K162" s="294"/>
      <c r="L162" s="294"/>
      <c r="M162" s="294"/>
      <c r="N162" s="294"/>
      <c r="O162" s="294"/>
      <c r="P162" s="294"/>
      <c r="Q162" s="294"/>
      <c r="R162" s="294"/>
      <c r="S162" s="294"/>
      <c r="T162" s="294"/>
    </row>
    <row r="163" spans="1:20">
      <c r="A163" s="630" t="s">
        <v>314</v>
      </c>
      <c r="B163" s="297" t="s">
        <v>272</v>
      </c>
      <c r="C163" s="298" t="s">
        <v>144</v>
      </c>
      <c r="D163" s="299" t="s">
        <v>147</v>
      </c>
      <c r="E163" s="300" t="s">
        <v>32</v>
      </c>
      <c r="F163" s="300">
        <f>VLOOKUP(E163,$L$5:$O$29,2,FALSE)</f>
        <v>2</v>
      </c>
      <c r="G163" s="300">
        <f>F163</f>
        <v>2</v>
      </c>
      <c r="H163" s="301">
        <f>VLOOKUP(E163,$L$5:$O$29,3,FALSE)</f>
        <v>1.5</v>
      </c>
      <c r="I163" s="302">
        <f t="shared" ref="I163:I172" si="60">VLOOKUP(E163,$Q$15:$S$35,3,FALSE)</f>
        <v>1.5</v>
      </c>
      <c r="J163" s="302">
        <f>VLOOKUP(H163,$Q$5:$S$9,3,FALSE)</f>
        <v>3</v>
      </c>
      <c r="K163" s="294"/>
      <c r="L163" s="294"/>
      <c r="M163" s="294"/>
      <c r="N163" s="294"/>
      <c r="O163" s="294"/>
      <c r="P163" s="294"/>
      <c r="Q163" s="294"/>
      <c r="R163" s="294"/>
      <c r="S163" s="294"/>
      <c r="T163" s="294"/>
    </row>
    <row r="164" spans="1:20">
      <c r="A164" s="630"/>
      <c r="B164" s="297" t="str">
        <f t="shared" ref="B164:B173" si="61">B163</f>
        <v>Bj C</v>
      </c>
      <c r="C164" s="298" t="s">
        <v>147</v>
      </c>
      <c r="D164" s="299" t="s">
        <v>151</v>
      </c>
      <c r="E164" s="300" t="s">
        <v>32</v>
      </c>
      <c r="F164" s="300">
        <f t="shared" ref="F164:F173" si="62">VLOOKUP(E164,$L$5:$O$29,2,FALSE)</f>
        <v>2</v>
      </c>
      <c r="G164" s="300">
        <f>F164+G163</f>
        <v>4</v>
      </c>
      <c r="H164" s="301">
        <f t="shared" ref="H164:H173" si="63">VLOOKUP(E164,$L$5:$O$29,3,FALSE)</f>
        <v>1.5</v>
      </c>
      <c r="I164" s="302">
        <f t="shared" si="60"/>
        <v>1.5</v>
      </c>
      <c r="J164" s="302">
        <f t="shared" ref="J164:J172" si="64">VLOOKUP(H164,$Q$5:$S$9,3,FALSE)</f>
        <v>3</v>
      </c>
      <c r="K164" s="294"/>
      <c r="L164" s="294"/>
      <c r="M164" s="294"/>
      <c r="N164" s="294"/>
      <c r="O164" s="294"/>
      <c r="P164" s="294"/>
      <c r="Q164" s="294"/>
      <c r="R164" s="294"/>
      <c r="S164" s="294"/>
      <c r="T164" s="294"/>
    </row>
    <row r="165" spans="1:20">
      <c r="A165" s="630"/>
      <c r="B165" s="297" t="str">
        <f t="shared" si="61"/>
        <v>Bj C</v>
      </c>
      <c r="C165" s="298" t="s">
        <v>151</v>
      </c>
      <c r="D165" s="299" t="s">
        <v>153</v>
      </c>
      <c r="E165" s="300" t="s">
        <v>32</v>
      </c>
      <c r="F165" s="300">
        <f t="shared" si="62"/>
        <v>2</v>
      </c>
      <c r="G165" s="300">
        <f>F165+G164</f>
        <v>6</v>
      </c>
      <c r="H165" s="301">
        <f t="shared" si="63"/>
        <v>1.5</v>
      </c>
      <c r="I165" s="302">
        <f t="shared" si="60"/>
        <v>1.5</v>
      </c>
      <c r="J165" s="302">
        <f t="shared" si="64"/>
        <v>3</v>
      </c>
      <c r="K165" s="294"/>
      <c r="L165" s="294"/>
      <c r="M165" s="294"/>
      <c r="N165" s="294"/>
      <c r="O165" s="294"/>
      <c r="P165" s="294"/>
      <c r="Q165" s="294"/>
      <c r="R165" s="294"/>
      <c r="S165" s="294"/>
      <c r="T165" s="294"/>
    </row>
    <row r="166" spans="1:20">
      <c r="A166" s="630"/>
      <c r="B166" s="297" t="str">
        <f t="shared" si="61"/>
        <v>Bj C</v>
      </c>
      <c r="C166" s="298" t="s">
        <v>153</v>
      </c>
      <c r="D166" s="299" t="s">
        <v>296</v>
      </c>
      <c r="E166" s="300" t="s">
        <v>32</v>
      </c>
      <c r="F166" s="300">
        <f t="shared" si="62"/>
        <v>2</v>
      </c>
      <c r="G166" s="300">
        <f>F166+G165</f>
        <v>8</v>
      </c>
      <c r="H166" s="301">
        <f t="shared" si="63"/>
        <v>1.5</v>
      </c>
      <c r="I166" s="302">
        <f t="shared" si="60"/>
        <v>1.5</v>
      </c>
      <c r="J166" s="302">
        <f t="shared" si="64"/>
        <v>3</v>
      </c>
      <c r="K166" s="294"/>
      <c r="L166" s="294"/>
      <c r="M166" s="294"/>
      <c r="N166" s="294"/>
      <c r="O166" s="294"/>
      <c r="P166" s="294"/>
      <c r="Q166" s="294"/>
      <c r="R166" s="294"/>
      <c r="S166" s="294"/>
      <c r="T166" s="294"/>
    </row>
    <row r="167" spans="1:20">
      <c r="A167" s="630"/>
      <c r="B167" s="297" t="str">
        <f t="shared" si="61"/>
        <v>Bj C</v>
      </c>
      <c r="C167" s="298" t="s">
        <v>297</v>
      </c>
      <c r="D167" s="299" t="s">
        <v>155</v>
      </c>
      <c r="E167" s="300" t="s">
        <v>297</v>
      </c>
      <c r="F167" s="300">
        <f t="shared" si="62"/>
        <v>2</v>
      </c>
      <c r="G167" s="303">
        <f>F167+G166</f>
        <v>10</v>
      </c>
      <c r="H167" s="301">
        <f t="shared" si="63"/>
        <v>3</v>
      </c>
      <c r="I167" s="302">
        <f t="shared" si="60"/>
        <v>2</v>
      </c>
      <c r="J167" s="302">
        <f t="shared" si="64"/>
        <v>20</v>
      </c>
      <c r="K167" s="294"/>
      <c r="L167" s="294"/>
      <c r="M167" s="294"/>
      <c r="N167" s="294"/>
      <c r="O167" s="294"/>
      <c r="P167" s="294"/>
      <c r="Q167" s="294"/>
      <c r="R167" s="294"/>
      <c r="S167" s="294"/>
      <c r="T167" s="294"/>
    </row>
    <row r="168" spans="1:20">
      <c r="A168" s="630"/>
      <c r="B168" s="297" t="str">
        <f t="shared" si="61"/>
        <v>Bj C</v>
      </c>
      <c r="C168" s="298" t="s">
        <v>313</v>
      </c>
      <c r="D168" s="299" t="s">
        <v>146</v>
      </c>
      <c r="E168" s="300" t="s">
        <v>27</v>
      </c>
      <c r="F168" s="300">
        <f t="shared" si="62"/>
        <v>6</v>
      </c>
      <c r="G168" s="300">
        <f>F168</f>
        <v>6</v>
      </c>
      <c r="H168" s="301">
        <f t="shared" si="63"/>
        <v>4</v>
      </c>
      <c r="I168" s="302">
        <f t="shared" si="60"/>
        <v>4</v>
      </c>
      <c r="J168" s="302">
        <f t="shared" si="64"/>
        <v>160</v>
      </c>
      <c r="K168" s="294"/>
      <c r="L168" s="294"/>
      <c r="M168" s="294"/>
      <c r="N168" s="294"/>
      <c r="O168" s="294"/>
      <c r="P168" s="294"/>
      <c r="Q168" s="294"/>
      <c r="R168" s="294"/>
      <c r="S168" s="294"/>
      <c r="T168" s="294"/>
    </row>
    <row r="169" spans="1:20">
      <c r="A169" s="630"/>
      <c r="B169" s="297" t="str">
        <f t="shared" si="61"/>
        <v>Bj C</v>
      </c>
      <c r="C169" s="298" t="s">
        <v>146</v>
      </c>
      <c r="D169" s="299" t="s">
        <v>149</v>
      </c>
      <c r="E169" s="300" t="s">
        <v>27</v>
      </c>
      <c r="F169" s="300">
        <f t="shared" si="62"/>
        <v>6</v>
      </c>
      <c r="G169" s="300">
        <f>G168+F169</f>
        <v>12</v>
      </c>
      <c r="H169" s="301">
        <f t="shared" si="63"/>
        <v>4</v>
      </c>
      <c r="I169" s="302">
        <f t="shared" si="60"/>
        <v>4</v>
      </c>
      <c r="J169" s="302">
        <f t="shared" si="64"/>
        <v>160</v>
      </c>
      <c r="K169" s="294"/>
      <c r="L169" s="294"/>
      <c r="M169" s="294"/>
      <c r="N169" s="294"/>
      <c r="O169" s="294"/>
      <c r="P169" s="294"/>
      <c r="Q169" s="294"/>
      <c r="R169" s="294"/>
      <c r="S169" s="294"/>
      <c r="T169" s="294"/>
    </row>
    <row r="170" spans="1:20">
      <c r="A170" s="630"/>
      <c r="B170" s="297" t="str">
        <f t="shared" si="61"/>
        <v>Bj C</v>
      </c>
      <c r="C170" s="298" t="s">
        <v>149</v>
      </c>
      <c r="D170" s="299" t="s">
        <v>152</v>
      </c>
      <c r="E170" s="304" t="s">
        <v>27</v>
      </c>
      <c r="F170" s="304">
        <f t="shared" si="62"/>
        <v>6</v>
      </c>
      <c r="G170" s="300">
        <f>G169+F170</f>
        <v>18</v>
      </c>
      <c r="H170" s="301">
        <f t="shared" si="63"/>
        <v>4</v>
      </c>
      <c r="I170" s="302">
        <f t="shared" si="60"/>
        <v>4</v>
      </c>
      <c r="J170" s="302">
        <f t="shared" si="64"/>
        <v>160</v>
      </c>
      <c r="K170" s="294"/>
      <c r="L170" s="294"/>
      <c r="M170" s="294"/>
      <c r="N170" s="294"/>
      <c r="O170" s="294"/>
      <c r="P170" s="294"/>
      <c r="Q170" s="294"/>
      <c r="R170" s="294"/>
      <c r="S170" s="294"/>
      <c r="T170" s="294"/>
    </row>
    <row r="171" spans="1:20">
      <c r="A171" s="630"/>
      <c r="B171" s="297" t="str">
        <f t="shared" si="61"/>
        <v>Bj C</v>
      </c>
      <c r="C171" s="298" t="s">
        <v>152</v>
      </c>
      <c r="D171" s="299" t="s">
        <v>284</v>
      </c>
      <c r="E171" s="304" t="s">
        <v>27</v>
      </c>
      <c r="F171" s="304">
        <f t="shared" si="62"/>
        <v>6</v>
      </c>
      <c r="G171" s="300">
        <f>G170+F171</f>
        <v>24</v>
      </c>
      <c r="H171" s="301">
        <f t="shared" si="63"/>
        <v>4</v>
      </c>
      <c r="I171" s="302">
        <f t="shared" si="60"/>
        <v>4</v>
      </c>
      <c r="J171" s="302">
        <f t="shared" si="64"/>
        <v>160</v>
      </c>
      <c r="K171" s="294"/>
      <c r="L171" s="294"/>
      <c r="M171" s="294"/>
      <c r="N171" s="294"/>
      <c r="O171" s="294"/>
      <c r="P171" s="294"/>
      <c r="Q171" s="294"/>
      <c r="R171" s="294"/>
      <c r="S171" s="294"/>
      <c r="T171" s="294"/>
    </row>
    <row r="172" spans="1:20">
      <c r="A172" s="630"/>
      <c r="B172" s="297" t="str">
        <f t="shared" si="61"/>
        <v>Bj C</v>
      </c>
      <c r="C172" s="298" t="s">
        <v>284</v>
      </c>
      <c r="D172" s="299" t="s">
        <v>155</v>
      </c>
      <c r="E172" s="304" t="s">
        <v>27</v>
      </c>
      <c r="F172" s="304">
        <f t="shared" si="62"/>
        <v>6</v>
      </c>
      <c r="G172" s="303">
        <f>G171+F172</f>
        <v>30</v>
      </c>
      <c r="H172" s="301">
        <f t="shared" si="63"/>
        <v>4</v>
      </c>
      <c r="I172" s="302">
        <f t="shared" si="60"/>
        <v>4</v>
      </c>
      <c r="J172" s="302">
        <f t="shared" si="64"/>
        <v>160</v>
      </c>
      <c r="K172" s="294"/>
      <c r="L172" s="294"/>
      <c r="M172" s="294"/>
      <c r="N172" s="294"/>
      <c r="O172" s="294"/>
      <c r="P172" s="294"/>
      <c r="Q172" s="294"/>
      <c r="R172" s="294"/>
      <c r="S172" s="294"/>
      <c r="T172" s="294"/>
    </row>
    <row r="173" spans="1:20">
      <c r="A173" s="630"/>
      <c r="B173" s="297" t="str">
        <f t="shared" si="61"/>
        <v>Bj C</v>
      </c>
      <c r="C173" s="298" t="s">
        <v>155</v>
      </c>
      <c r="D173" s="299" t="s">
        <v>259</v>
      </c>
      <c r="E173" s="304" t="s">
        <v>259</v>
      </c>
      <c r="F173" s="304">
        <f t="shared" si="62"/>
        <v>0</v>
      </c>
      <c r="G173" s="304">
        <f>F173+G172+G167</f>
        <v>40</v>
      </c>
      <c r="H173" s="301" t="str">
        <f t="shared" si="63"/>
        <v>4'</v>
      </c>
      <c r="I173" s="302" t="str">
        <f>VLOOKUP(E173,$Q$15:$S$36,3,FALSE)</f>
        <v>-</v>
      </c>
      <c r="J173" s="302">
        <f>VLOOKUP(H173,$Q$5:$S$10,3,FALSE)</f>
        <v>500</v>
      </c>
      <c r="K173" s="294"/>
      <c r="L173" s="294"/>
      <c r="M173" s="294"/>
      <c r="N173" s="294"/>
      <c r="O173" s="294"/>
      <c r="P173" s="294"/>
      <c r="Q173" s="294"/>
      <c r="R173" s="294"/>
      <c r="S173" s="294"/>
      <c r="T173" s="294"/>
    </row>
    <row r="174" spans="1:20">
      <c r="A174" s="294"/>
      <c r="B174" s="294"/>
      <c r="C174" s="294"/>
      <c r="D174" s="294"/>
      <c r="E174" s="294"/>
      <c r="F174" s="294"/>
      <c r="G174" s="294"/>
      <c r="H174" s="294"/>
      <c r="I174" s="294"/>
      <c r="J174" s="294"/>
      <c r="K174" s="294"/>
      <c r="L174" s="294"/>
      <c r="M174" s="294"/>
      <c r="N174" s="294"/>
      <c r="O174" s="294"/>
      <c r="P174" s="294"/>
      <c r="Q174" s="294"/>
      <c r="R174" s="294"/>
      <c r="S174" s="294"/>
      <c r="T174" s="294"/>
    </row>
    <row r="175" spans="1:20">
      <c r="A175" s="630" t="s">
        <v>316</v>
      </c>
      <c r="B175" s="297" t="s">
        <v>272</v>
      </c>
      <c r="C175" s="298" t="s">
        <v>144</v>
      </c>
      <c r="D175" s="299" t="s">
        <v>147</v>
      </c>
      <c r="E175" s="300" t="s">
        <v>32</v>
      </c>
      <c r="F175" s="300">
        <f>VLOOKUP(E175,$L$5:$O$29,2,FALSE)</f>
        <v>2</v>
      </c>
      <c r="G175" s="300">
        <f>F175</f>
        <v>2</v>
      </c>
      <c r="H175" s="301">
        <f>VLOOKUP(E175,$L$5:$O$29,3,FALSE)</f>
        <v>1.5</v>
      </c>
      <c r="I175" s="302">
        <f t="shared" ref="I175:I184" si="65">VLOOKUP(E175,$Q$15:$S$35,3,FALSE)</f>
        <v>1.5</v>
      </c>
      <c r="J175" s="302">
        <f>VLOOKUP(H175,$Q$5:$S$9,3,FALSE)</f>
        <v>3</v>
      </c>
      <c r="K175" s="294"/>
      <c r="L175" s="294"/>
      <c r="M175" s="294"/>
      <c r="N175" s="294"/>
      <c r="O175" s="294"/>
      <c r="P175" s="294"/>
      <c r="Q175" s="294"/>
      <c r="R175" s="294"/>
      <c r="S175" s="294"/>
      <c r="T175" s="294"/>
    </row>
    <row r="176" spans="1:20">
      <c r="A176" s="630"/>
      <c r="B176" s="297" t="str">
        <f t="shared" ref="B176:B185" si="66">B175</f>
        <v>Bj C</v>
      </c>
      <c r="C176" s="298" t="s">
        <v>147</v>
      </c>
      <c r="D176" s="299" t="s">
        <v>151</v>
      </c>
      <c r="E176" s="300" t="s">
        <v>32</v>
      </c>
      <c r="F176" s="300">
        <f t="shared" ref="F176:F185" si="67">VLOOKUP(E176,$L$5:$O$29,2,FALSE)</f>
        <v>2</v>
      </c>
      <c r="G176" s="300">
        <f>F176+G175</f>
        <v>4</v>
      </c>
      <c r="H176" s="301">
        <f t="shared" ref="H176:H185" si="68">VLOOKUP(E176,$L$5:$O$29,3,FALSE)</f>
        <v>1.5</v>
      </c>
      <c r="I176" s="302">
        <f t="shared" si="65"/>
        <v>1.5</v>
      </c>
      <c r="J176" s="302">
        <f t="shared" ref="J176:J184" si="69">VLOOKUP(H176,$Q$5:$S$9,3,FALSE)</f>
        <v>3</v>
      </c>
      <c r="K176" s="294"/>
      <c r="L176" s="294"/>
      <c r="M176" s="294"/>
      <c r="N176" s="294"/>
      <c r="O176" s="294"/>
      <c r="P176" s="294"/>
      <c r="Q176" s="294"/>
      <c r="R176" s="294"/>
      <c r="S176" s="294"/>
      <c r="T176" s="294"/>
    </row>
    <row r="177" spans="1:20">
      <c r="A177" s="630"/>
      <c r="B177" s="297" t="str">
        <f t="shared" si="66"/>
        <v>Bj C</v>
      </c>
      <c r="C177" s="298" t="s">
        <v>151</v>
      </c>
      <c r="D177" s="299" t="s">
        <v>153</v>
      </c>
      <c r="E177" s="300" t="s">
        <v>32</v>
      </c>
      <c r="F177" s="300">
        <f t="shared" si="67"/>
        <v>2</v>
      </c>
      <c r="G177" s="300">
        <f>F177+G176</f>
        <v>6</v>
      </c>
      <c r="H177" s="301">
        <f t="shared" si="68"/>
        <v>1.5</v>
      </c>
      <c r="I177" s="302">
        <f t="shared" si="65"/>
        <v>1.5</v>
      </c>
      <c r="J177" s="302">
        <f t="shared" si="69"/>
        <v>3</v>
      </c>
      <c r="K177" s="294"/>
      <c r="L177" s="294"/>
      <c r="M177" s="294"/>
      <c r="N177" s="294"/>
      <c r="O177" s="294"/>
      <c r="P177" s="294"/>
      <c r="Q177" s="294"/>
      <c r="R177" s="294"/>
      <c r="S177" s="294"/>
      <c r="T177" s="294"/>
    </row>
    <row r="178" spans="1:20">
      <c r="A178" s="630"/>
      <c r="B178" s="297" t="str">
        <f t="shared" si="66"/>
        <v>Bj C</v>
      </c>
      <c r="C178" s="298" t="s">
        <v>153</v>
      </c>
      <c r="D178" s="299" t="s">
        <v>296</v>
      </c>
      <c r="E178" s="300" t="s">
        <v>32</v>
      </c>
      <c r="F178" s="300">
        <f t="shared" si="67"/>
        <v>2</v>
      </c>
      <c r="G178" s="300">
        <f>F178+G177</f>
        <v>8</v>
      </c>
      <c r="H178" s="301">
        <f t="shared" si="68"/>
        <v>1.5</v>
      </c>
      <c r="I178" s="302">
        <f t="shared" si="65"/>
        <v>1.5</v>
      </c>
      <c r="J178" s="302">
        <f t="shared" si="69"/>
        <v>3</v>
      </c>
      <c r="K178" s="294"/>
      <c r="L178" s="294"/>
      <c r="M178" s="294"/>
      <c r="N178" s="294"/>
      <c r="O178" s="294"/>
      <c r="P178" s="294"/>
      <c r="Q178" s="294"/>
      <c r="R178" s="294"/>
      <c r="S178" s="294"/>
      <c r="T178" s="294"/>
    </row>
    <row r="179" spans="1:20">
      <c r="A179" s="630"/>
      <c r="B179" s="297" t="str">
        <f t="shared" si="66"/>
        <v>Bj C</v>
      </c>
      <c r="C179" s="298" t="s">
        <v>297</v>
      </c>
      <c r="D179" s="299" t="s">
        <v>155</v>
      </c>
      <c r="E179" s="300" t="s">
        <v>297</v>
      </c>
      <c r="F179" s="300">
        <f t="shared" si="67"/>
        <v>2</v>
      </c>
      <c r="G179" s="303">
        <f>F179+G178</f>
        <v>10</v>
      </c>
      <c r="H179" s="301">
        <f t="shared" si="68"/>
        <v>3</v>
      </c>
      <c r="I179" s="302">
        <f t="shared" si="65"/>
        <v>2</v>
      </c>
      <c r="J179" s="302">
        <f t="shared" si="69"/>
        <v>20</v>
      </c>
      <c r="K179" s="294"/>
      <c r="L179" s="294"/>
      <c r="M179" s="294"/>
      <c r="N179" s="294"/>
      <c r="O179" s="294"/>
      <c r="P179" s="294"/>
      <c r="Q179" s="294"/>
      <c r="R179" s="294"/>
      <c r="S179" s="294"/>
      <c r="T179" s="294"/>
    </row>
    <row r="180" spans="1:20">
      <c r="A180" s="630"/>
      <c r="B180" s="297" t="str">
        <f t="shared" si="66"/>
        <v>Bj C</v>
      </c>
      <c r="C180" s="298" t="s">
        <v>313</v>
      </c>
      <c r="D180" s="299" t="s">
        <v>146</v>
      </c>
      <c r="E180" s="300" t="s">
        <v>27</v>
      </c>
      <c r="F180" s="300">
        <f t="shared" si="67"/>
        <v>6</v>
      </c>
      <c r="G180" s="300">
        <f>F180</f>
        <v>6</v>
      </c>
      <c r="H180" s="301">
        <f t="shared" si="68"/>
        <v>4</v>
      </c>
      <c r="I180" s="302">
        <f t="shared" si="65"/>
        <v>4</v>
      </c>
      <c r="J180" s="302">
        <f t="shared" si="69"/>
        <v>160</v>
      </c>
      <c r="K180" s="294"/>
      <c r="L180" s="294"/>
      <c r="M180" s="294"/>
      <c r="N180" s="294"/>
      <c r="O180" s="294"/>
      <c r="P180" s="294"/>
      <c r="Q180" s="294"/>
      <c r="R180" s="294"/>
      <c r="S180" s="294"/>
      <c r="T180" s="294"/>
    </row>
    <row r="181" spans="1:20">
      <c r="A181" s="630"/>
      <c r="B181" s="297" t="str">
        <f t="shared" si="66"/>
        <v>Bj C</v>
      </c>
      <c r="C181" s="298" t="s">
        <v>146</v>
      </c>
      <c r="D181" s="299" t="s">
        <v>149</v>
      </c>
      <c r="E181" s="300" t="s">
        <v>27</v>
      </c>
      <c r="F181" s="300">
        <f t="shared" si="67"/>
        <v>6</v>
      </c>
      <c r="G181" s="300">
        <f>G180+F181</f>
        <v>12</v>
      </c>
      <c r="H181" s="301">
        <f t="shared" si="68"/>
        <v>4</v>
      </c>
      <c r="I181" s="302">
        <f t="shared" si="65"/>
        <v>4</v>
      </c>
      <c r="J181" s="302">
        <f t="shared" si="69"/>
        <v>160</v>
      </c>
      <c r="K181" s="294"/>
      <c r="L181" s="294"/>
      <c r="M181" s="294"/>
      <c r="N181" s="294"/>
      <c r="O181" s="294"/>
      <c r="P181" s="294"/>
      <c r="Q181" s="294"/>
      <c r="R181" s="294"/>
      <c r="S181" s="294"/>
      <c r="T181" s="294"/>
    </row>
    <row r="182" spans="1:20">
      <c r="A182" s="630"/>
      <c r="B182" s="297" t="str">
        <f t="shared" si="66"/>
        <v>Bj C</v>
      </c>
      <c r="C182" s="298" t="s">
        <v>149</v>
      </c>
      <c r="D182" s="299" t="s">
        <v>152</v>
      </c>
      <c r="E182" s="304" t="s">
        <v>27</v>
      </c>
      <c r="F182" s="304">
        <f t="shared" si="67"/>
        <v>6</v>
      </c>
      <c r="G182" s="300">
        <f>G181+F182</f>
        <v>18</v>
      </c>
      <c r="H182" s="301">
        <f t="shared" si="68"/>
        <v>4</v>
      </c>
      <c r="I182" s="302">
        <f t="shared" si="65"/>
        <v>4</v>
      </c>
      <c r="J182" s="302">
        <f t="shared" si="69"/>
        <v>160</v>
      </c>
      <c r="K182" s="294"/>
      <c r="L182" s="294"/>
      <c r="M182" s="294"/>
      <c r="N182" s="294"/>
      <c r="O182" s="294"/>
      <c r="P182" s="294"/>
      <c r="Q182" s="294"/>
      <c r="R182" s="294"/>
      <c r="S182" s="294"/>
      <c r="T182" s="294"/>
    </row>
    <row r="183" spans="1:20">
      <c r="A183" s="630"/>
      <c r="B183" s="297" t="str">
        <f t="shared" si="66"/>
        <v>Bj C</v>
      </c>
      <c r="C183" s="298" t="s">
        <v>152</v>
      </c>
      <c r="D183" s="299" t="s">
        <v>284</v>
      </c>
      <c r="E183" s="304" t="s">
        <v>27</v>
      </c>
      <c r="F183" s="304">
        <f t="shared" si="67"/>
        <v>6</v>
      </c>
      <c r="G183" s="300">
        <f>G182+F183</f>
        <v>24</v>
      </c>
      <c r="H183" s="301">
        <f t="shared" si="68"/>
        <v>4</v>
      </c>
      <c r="I183" s="302">
        <f t="shared" si="65"/>
        <v>4</v>
      </c>
      <c r="J183" s="302">
        <f t="shared" si="69"/>
        <v>160</v>
      </c>
      <c r="K183" s="294"/>
      <c r="L183" s="294"/>
      <c r="M183" s="294"/>
      <c r="N183" s="294"/>
      <c r="O183" s="294"/>
      <c r="P183" s="294"/>
      <c r="Q183" s="294"/>
      <c r="R183" s="294"/>
      <c r="S183" s="294"/>
      <c r="T183" s="294"/>
    </row>
    <row r="184" spans="1:20">
      <c r="A184" s="630"/>
      <c r="B184" s="297" t="str">
        <f t="shared" si="66"/>
        <v>Bj C</v>
      </c>
      <c r="C184" s="298" t="s">
        <v>284</v>
      </c>
      <c r="D184" s="299" t="s">
        <v>155</v>
      </c>
      <c r="E184" s="304" t="s">
        <v>27</v>
      </c>
      <c r="F184" s="304">
        <f t="shared" si="67"/>
        <v>6</v>
      </c>
      <c r="G184" s="303">
        <f>G183+F184</f>
        <v>30</v>
      </c>
      <c r="H184" s="301">
        <f t="shared" si="68"/>
        <v>4</v>
      </c>
      <c r="I184" s="302">
        <f t="shared" si="65"/>
        <v>4</v>
      </c>
      <c r="J184" s="302">
        <f t="shared" si="69"/>
        <v>160</v>
      </c>
      <c r="K184" s="294"/>
      <c r="L184" s="294"/>
      <c r="M184" s="294"/>
      <c r="N184" s="294"/>
      <c r="O184" s="294"/>
      <c r="P184" s="294"/>
      <c r="Q184" s="294"/>
      <c r="R184" s="294"/>
      <c r="S184" s="294"/>
      <c r="T184" s="294"/>
    </row>
    <row r="185" spans="1:20">
      <c r="A185" s="630"/>
      <c r="B185" s="297" t="str">
        <f t="shared" si="66"/>
        <v>Bj C</v>
      </c>
      <c r="C185" s="298" t="s">
        <v>155</v>
      </c>
      <c r="D185" s="299" t="s">
        <v>259</v>
      </c>
      <c r="E185" s="304" t="s">
        <v>259</v>
      </c>
      <c r="F185" s="304">
        <f t="shared" si="67"/>
        <v>0</v>
      </c>
      <c r="G185" s="304">
        <f>F185+G184+G179+G173</f>
        <v>80</v>
      </c>
      <c r="H185" s="301" t="str">
        <f t="shared" si="68"/>
        <v>4'</v>
      </c>
      <c r="I185" s="302" t="str">
        <f>VLOOKUP(E185,$Q$15:$S$36,3,FALSE)</f>
        <v>-</v>
      </c>
      <c r="J185" s="302">
        <f>VLOOKUP(H185,$Q$5:$S$10,3,FALSE)</f>
        <v>500</v>
      </c>
      <c r="K185" s="294"/>
      <c r="L185" s="294"/>
      <c r="M185" s="294"/>
      <c r="N185" s="294"/>
      <c r="O185" s="294"/>
      <c r="P185" s="294"/>
      <c r="Q185" s="294"/>
      <c r="R185" s="294"/>
      <c r="S185" s="294"/>
      <c r="T185" s="294"/>
    </row>
    <row r="186" spans="1:20">
      <c r="A186" s="294"/>
      <c r="B186" s="294"/>
      <c r="C186" s="294"/>
      <c r="D186" s="294"/>
      <c r="E186" s="294"/>
      <c r="F186" s="294"/>
      <c r="G186" s="294"/>
      <c r="H186" s="294"/>
      <c r="I186" s="294"/>
      <c r="J186" s="294"/>
      <c r="K186" s="294"/>
      <c r="L186" s="294"/>
      <c r="M186" s="294"/>
      <c r="N186" s="294"/>
      <c r="O186" s="294"/>
      <c r="P186" s="294"/>
      <c r="Q186" s="294"/>
      <c r="R186" s="294"/>
      <c r="S186" s="294"/>
      <c r="T186" s="294"/>
    </row>
    <row r="187" spans="1:20">
      <c r="A187" s="630" t="s">
        <v>317</v>
      </c>
      <c r="B187" s="297" t="s">
        <v>272</v>
      </c>
      <c r="C187" s="298" t="s">
        <v>144</v>
      </c>
      <c r="D187" s="299" t="s">
        <v>147</v>
      </c>
      <c r="E187" s="300" t="s">
        <v>32</v>
      </c>
      <c r="F187" s="300">
        <f>VLOOKUP(E187,$L$5:$O$29,2,FALSE)</f>
        <v>2</v>
      </c>
      <c r="G187" s="300">
        <f>F187</f>
        <v>2</v>
      </c>
      <c r="H187" s="301">
        <f>VLOOKUP(E187,$L$5:$O$29,3,FALSE)</f>
        <v>1.5</v>
      </c>
      <c r="I187" s="302">
        <f t="shared" ref="I187:I196" si="70">VLOOKUP(E187,$Q$15:$S$35,3,FALSE)</f>
        <v>1.5</v>
      </c>
      <c r="J187" s="302">
        <f>VLOOKUP(H187,$Q$5:$S$9,3,FALSE)</f>
        <v>3</v>
      </c>
      <c r="K187" s="294"/>
      <c r="L187" s="294"/>
      <c r="M187" s="294"/>
      <c r="N187" s="294"/>
      <c r="O187" s="294"/>
      <c r="P187" s="294"/>
      <c r="Q187" s="294"/>
      <c r="R187" s="294"/>
      <c r="S187" s="294"/>
      <c r="T187" s="294"/>
    </row>
    <row r="188" spans="1:20">
      <c r="A188" s="630"/>
      <c r="B188" s="297" t="str">
        <f t="shared" ref="B188:B197" si="71">B187</f>
        <v>Bj C</v>
      </c>
      <c r="C188" s="298" t="s">
        <v>147</v>
      </c>
      <c r="D188" s="299" t="s">
        <v>151</v>
      </c>
      <c r="E188" s="300" t="s">
        <v>32</v>
      </c>
      <c r="F188" s="300">
        <f t="shared" ref="F188:F197" si="72">VLOOKUP(E188,$L$5:$O$29,2,FALSE)</f>
        <v>2</v>
      </c>
      <c r="G188" s="300">
        <f>F188+G187</f>
        <v>4</v>
      </c>
      <c r="H188" s="301">
        <f t="shared" ref="H188:H197" si="73">VLOOKUP(E188,$L$5:$O$29,3,FALSE)</f>
        <v>1.5</v>
      </c>
      <c r="I188" s="302">
        <f t="shared" si="70"/>
        <v>1.5</v>
      </c>
      <c r="J188" s="302">
        <f t="shared" ref="J188:J196" si="74">VLOOKUP(H188,$Q$5:$S$9,3,FALSE)</f>
        <v>3</v>
      </c>
      <c r="K188" s="294"/>
      <c r="L188" s="294"/>
      <c r="M188" s="294"/>
      <c r="N188" s="294"/>
      <c r="O188" s="294"/>
      <c r="P188" s="294"/>
      <c r="Q188" s="294"/>
      <c r="R188" s="294"/>
      <c r="S188" s="294"/>
      <c r="T188" s="294"/>
    </row>
    <row r="189" spans="1:20">
      <c r="A189" s="630"/>
      <c r="B189" s="297" t="str">
        <f t="shared" si="71"/>
        <v>Bj C</v>
      </c>
      <c r="C189" s="298" t="s">
        <v>151</v>
      </c>
      <c r="D189" s="299" t="s">
        <v>153</v>
      </c>
      <c r="E189" s="300" t="s">
        <v>32</v>
      </c>
      <c r="F189" s="300">
        <f t="shared" si="72"/>
        <v>2</v>
      </c>
      <c r="G189" s="300">
        <f>F189+G188</f>
        <v>6</v>
      </c>
      <c r="H189" s="301">
        <f t="shared" si="73"/>
        <v>1.5</v>
      </c>
      <c r="I189" s="302">
        <f t="shared" si="70"/>
        <v>1.5</v>
      </c>
      <c r="J189" s="302">
        <f t="shared" si="74"/>
        <v>3</v>
      </c>
      <c r="K189" s="294"/>
      <c r="L189" s="294"/>
      <c r="M189" s="294"/>
      <c r="N189" s="294"/>
      <c r="O189" s="294"/>
      <c r="P189" s="294"/>
      <c r="Q189" s="294"/>
      <c r="R189" s="294"/>
      <c r="S189" s="294"/>
      <c r="T189" s="294"/>
    </row>
    <row r="190" spans="1:20">
      <c r="A190" s="630"/>
      <c r="B190" s="297" t="str">
        <f t="shared" si="71"/>
        <v>Bj C</v>
      </c>
      <c r="C190" s="298" t="s">
        <v>153</v>
      </c>
      <c r="D190" s="299" t="s">
        <v>296</v>
      </c>
      <c r="E190" s="300" t="s">
        <v>32</v>
      </c>
      <c r="F190" s="300">
        <f t="shared" si="72"/>
        <v>2</v>
      </c>
      <c r="G190" s="300">
        <f>F190+G189</f>
        <v>8</v>
      </c>
      <c r="H190" s="301">
        <f t="shared" si="73"/>
        <v>1.5</v>
      </c>
      <c r="I190" s="302">
        <f t="shared" si="70"/>
        <v>1.5</v>
      </c>
      <c r="J190" s="302">
        <f t="shared" si="74"/>
        <v>3</v>
      </c>
      <c r="K190" s="294"/>
      <c r="L190" s="294"/>
      <c r="M190" s="294"/>
      <c r="N190" s="294"/>
      <c r="O190" s="294"/>
      <c r="P190" s="294"/>
      <c r="Q190" s="294"/>
      <c r="R190" s="294"/>
      <c r="S190" s="294"/>
      <c r="T190" s="294"/>
    </row>
    <row r="191" spans="1:20">
      <c r="A191" s="630"/>
      <c r="B191" s="297" t="str">
        <f t="shared" si="71"/>
        <v>Bj C</v>
      </c>
      <c r="C191" s="298" t="s">
        <v>297</v>
      </c>
      <c r="D191" s="299" t="s">
        <v>155</v>
      </c>
      <c r="E191" s="300" t="s">
        <v>297</v>
      </c>
      <c r="F191" s="300">
        <f t="shared" si="72"/>
        <v>2</v>
      </c>
      <c r="G191" s="303">
        <f>F191+G190</f>
        <v>10</v>
      </c>
      <c r="H191" s="301">
        <f t="shared" si="73"/>
        <v>3</v>
      </c>
      <c r="I191" s="302">
        <f t="shared" si="70"/>
        <v>2</v>
      </c>
      <c r="J191" s="302">
        <f t="shared" si="74"/>
        <v>20</v>
      </c>
      <c r="K191" s="294"/>
      <c r="L191" s="294"/>
      <c r="M191" s="294"/>
      <c r="N191" s="294"/>
      <c r="O191" s="294"/>
      <c r="P191" s="294"/>
      <c r="Q191" s="294"/>
      <c r="R191" s="294"/>
      <c r="S191" s="294"/>
      <c r="T191" s="294"/>
    </row>
    <row r="192" spans="1:20">
      <c r="A192" s="630"/>
      <c r="B192" s="297" t="str">
        <f t="shared" si="71"/>
        <v>Bj C</v>
      </c>
      <c r="C192" s="298" t="s">
        <v>313</v>
      </c>
      <c r="D192" s="299" t="s">
        <v>146</v>
      </c>
      <c r="E192" s="300" t="s">
        <v>27</v>
      </c>
      <c r="F192" s="300">
        <f t="shared" si="72"/>
        <v>6</v>
      </c>
      <c r="G192" s="300">
        <f>F192</f>
        <v>6</v>
      </c>
      <c r="H192" s="301">
        <f t="shared" si="73"/>
        <v>4</v>
      </c>
      <c r="I192" s="302">
        <f t="shared" si="70"/>
        <v>4</v>
      </c>
      <c r="J192" s="302">
        <f t="shared" si="74"/>
        <v>160</v>
      </c>
      <c r="K192" s="294"/>
      <c r="L192" s="294"/>
      <c r="M192" s="294"/>
      <c r="N192" s="294"/>
      <c r="O192" s="294"/>
      <c r="P192" s="294"/>
      <c r="Q192" s="294"/>
      <c r="R192" s="294"/>
      <c r="S192" s="294"/>
      <c r="T192" s="294"/>
    </row>
    <row r="193" spans="1:20">
      <c r="A193" s="630"/>
      <c r="B193" s="297" t="str">
        <f t="shared" si="71"/>
        <v>Bj C</v>
      </c>
      <c r="C193" s="298" t="s">
        <v>146</v>
      </c>
      <c r="D193" s="299" t="s">
        <v>149</v>
      </c>
      <c r="E193" s="300" t="s">
        <v>27</v>
      </c>
      <c r="F193" s="300">
        <f t="shared" si="72"/>
        <v>6</v>
      </c>
      <c r="G193" s="300">
        <f>G192+F193</f>
        <v>12</v>
      </c>
      <c r="H193" s="301">
        <f t="shared" si="73"/>
        <v>4</v>
      </c>
      <c r="I193" s="302">
        <f t="shared" si="70"/>
        <v>4</v>
      </c>
      <c r="J193" s="302">
        <f t="shared" si="74"/>
        <v>160</v>
      </c>
      <c r="K193" s="294"/>
      <c r="L193" s="294"/>
      <c r="M193" s="294"/>
      <c r="N193" s="294"/>
      <c r="O193" s="294"/>
      <c r="P193" s="294"/>
      <c r="Q193" s="294"/>
      <c r="R193" s="294"/>
      <c r="S193" s="294"/>
      <c r="T193" s="294"/>
    </row>
    <row r="194" spans="1:20">
      <c r="A194" s="630"/>
      <c r="B194" s="297" t="str">
        <f t="shared" si="71"/>
        <v>Bj C</v>
      </c>
      <c r="C194" s="298" t="s">
        <v>149</v>
      </c>
      <c r="D194" s="299" t="s">
        <v>152</v>
      </c>
      <c r="E194" s="304" t="s">
        <v>27</v>
      </c>
      <c r="F194" s="304">
        <f t="shared" si="72"/>
        <v>6</v>
      </c>
      <c r="G194" s="300">
        <f>G193+F194</f>
        <v>18</v>
      </c>
      <c r="H194" s="301">
        <f t="shared" si="73"/>
        <v>4</v>
      </c>
      <c r="I194" s="302">
        <f t="shared" si="70"/>
        <v>4</v>
      </c>
      <c r="J194" s="302">
        <f t="shared" si="74"/>
        <v>160</v>
      </c>
      <c r="K194" s="294"/>
      <c r="L194" s="294"/>
      <c r="M194" s="294"/>
      <c r="N194" s="294"/>
      <c r="O194" s="294"/>
      <c r="P194" s="294"/>
      <c r="Q194" s="294"/>
      <c r="R194" s="294"/>
      <c r="S194" s="294"/>
      <c r="T194" s="294"/>
    </row>
    <row r="195" spans="1:20">
      <c r="A195" s="630"/>
      <c r="B195" s="297" t="str">
        <f t="shared" si="71"/>
        <v>Bj C</v>
      </c>
      <c r="C195" s="298" t="s">
        <v>152</v>
      </c>
      <c r="D195" s="299" t="s">
        <v>284</v>
      </c>
      <c r="E195" s="304" t="s">
        <v>27</v>
      </c>
      <c r="F195" s="304">
        <f t="shared" si="72"/>
        <v>6</v>
      </c>
      <c r="G195" s="300">
        <f>G194+F195</f>
        <v>24</v>
      </c>
      <c r="H195" s="301">
        <f t="shared" si="73"/>
        <v>4</v>
      </c>
      <c r="I195" s="302">
        <f t="shared" si="70"/>
        <v>4</v>
      </c>
      <c r="J195" s="302">
        <f t="shared" si="74"/>
        <v>160</v>
      </c>
      <c r="K195" s="294"/>
      <c r="L195" s="294"/>
      <c r="M195" s="294"/>
      <c r="N195" s="294"/>
      <c r="O195" s="294"/>
      <c r="P195" s="294"/>
      <c r="Q195" s="294"/>
      <c r="R195" s="294"/>
      <c r="S195" s="294"/>
      <c r="T195" s="294"/>
    </row>
    <row r="196" spans="1:20">
      <c r="A196" s="630"/>
      <c r="B196" s="297" t="str">
        <f t="shared" si="71"/>
        <v>Bj C</v>
      </c>
      <c r="C196" s="298" t="s">
        <v>284</v>
      </c>
      <c r="D196" s="299" t="s">
        <v>155</v>
      </c>
      <c r="E196" s="304" t="s">
        <v>27</v>
      </c>
      <c r="F196" s="304">
        <f t="shared" si="72"/>
        <v>6</v>
      </c>
      <c r="G196" s="303">
        <f>G195+F196</f>
        <v>30</v>
      </c>
      <c r="H196" s="301">
        <f t="shared" si="73"/>
        <v>4</v>
      </c>
      <c r="I196" s="302">
        <f t="shared" si="70"/>
        <v>4</v>
      </c>
      <c r="J196" s="302">
        <f t="shared" si="74"/>
        <v>160</v>
      </c>
      <c r="K196" s="294"/>
      <c r="L196" s="294"/>
      <c r="M196" s="294"/>
      <c r="N196" s="294"/>
      <c r="O196" s="294"/>
      <c r="P196" s="294"/>
      <c r="Q196" s="294"/>
      <c r="R196" s="294"/>
      <c r="S196" s="294"/>
      <c r="T196" s="294"/>
    </row>
    <row r="197" spans="1:20">
      <c r="A197" s="630"/>
      <c r="B197" s="297" t="str">
        <f t="shared" si="71"/>
        <v>Bj C</v>
      </c>
      <c r="C197" s="298" t="s">
        <v>155</v>
      </c>
      <c r="D197" s="299" t="s">
        <v>259</v>
      </c>
      <c r="E197" s="304" t="s">
        <v>259</v>
      </c>
      <c r="F197" s="304">
        <f t="shared" si="72"/>
        <v>0</v>
      </c>
      <c r="G197" s="304">
        <f>F197+G196+G191+G185</f>
        <v>120</v>
      </c>
      <c r="H197" s="301" t="str">
        <f t="shared" si="73"/>
        <v>4'</v>
      </c>
      <c r="I197" s="302" t="str">
        <f>VLOOKUP(E197,$Q$15:$S$36,3,FALSE)</f>
        <v>-</v>
      </c>
      <c r="J197" s="302">
        <f>VLOOKUP(H197,$Q$5:$S$10,3,FALSE)</f>
        <v>500</v>
      </c>
      <c r="K197" s="294"/>
      <c r="L197" s="294"/>
      <c r="M197" s="294"/>
      <c r="N197" s="294"/>
      <c r="O197" s="294"/>
      <c r="P197" s="294"/>
      <c r="Q197" s="294"/>
      <c r="R197" s="294"/>
      <c r="S197" s="294"/>
      <c r="T197" s="294"/>
    </row>
    <row r="198" spans="1:20">
      <c r="A198" s="294"/>
      <c r="B198" s="294"/>
      <c r="C198" s="294"/>
      <c r="D198" s="294"/>
      <c r="E198" s="294"/>
      <c r="F198" s="294"/>
      <c r="G198" s="294"/>
      <c r="H198" s="294"/>
      <c r="I198" s="294"/>
      <c r="J198" s="294"/>
      <c r="K198" s="294"/>
      <c r="L198" s="294"/>
      <c r="M198" s="294"/>
      <c r="N198" s="294"/>
      <c r="O198" s="294"/>
      <c r="P198" s="294"/>
      <c r="Q198" s="294"/>
      <c r="R198" s="294"/>
      <c r="S198" s="294"/>
      <c r="T198" s="294"/>
    </row>
    <row r="199" spans="1:20">
      <c r="A199" s="630" t="s">
        <v>318</v>
      </c>
      <c r="B199" s="297" t="s">
        <v>272</v>
      </c>
      <c r="C199" s="298" t="s">
        <v>144</v>
      </c>
      <c r="D199" s="299" t="s">
        <v>147</v>
      </c>
      <c r="E199" s="300" t="s">
        <v>32</v>
      </c>
      <c r="F199" s="300">
        <f>VLOOKUP(E199,$L$5:$O$29,2,FALSE)</f>
        <v>2</v>
      </c>
      <c r="G199" s="300">
        <f>F199</f>
        <v>2</v>
      </c>
      <c r="H199" s="301">
        <f>VLOOKUP(E199,$L$5:$O$29,3,FALSE)</f>
        <v>1.5</v>
      </c>
      <c r="I199" s="302">
        <f t="shared" ref="I199:I208" si="75">VLOOKUP(E199,$Q$15:$S$35,3,FALSE)</f>
        <v>1.5</v>
      </c>
      <c r="J199" s="302">
        <f>VLOOKUP(H199,$Q$5:$S$9,3,FALSE)</f>
        <v>3</v>
      </c>
      <c r="K199" s="294"/>
      <c r="L199" s="294"/>
      <c r="M199" s="294"/>
      <c r="N199" s="294"/>
      <c r="O199" s="294"/>
      <c r="P199" s="294"/>
      <c r="Q199" s="294"/>
      <c r="R199" s="294"/>
      <c r="S199" s="294"/>
      <c r="T199" s="294"/>
    </row>
    <row r="200" spans="1:20">
      <c r="A200" s="630"/>
      <c r="B200" s="297" t="str">
        <f t="shared" ref="B200:B209" si="76">B199</f>
        <v>Bj C</v>
      </c>
      <c r="C200" s="298" t="s">
        <v>147</v>
      </c>
      <c r="D200" s="299" t="s">
        <v>151</v>
      </c>
      <c r="E200" s="300" t="s">
        <v>32</v>
      </c>
      <c r="F200" s="300">
        <f t="shared" ref="F200:F209" si="77">VLOOKUP(E200,$L$5:$O$29,2,FALSE)</f>
        <v>2</v>
      </c>
      <c r="G200" s="300">
        <f>F200+G199</f>
        <v>4</v>
      </c>
      <c r="H200" s="301">
        <f t="shared" ref="H200:H209" si="78">VLOOKUP(E200,$L$5:$O$29,3,FALSE)</f>
        <v>1.5</v>
      </c>
      <c r="I200" s="302">
        <f t="shared" si="75"/>
        <v>1.5</v>
      </c>
      <c r="J200" s="302">
        <f t="shared" ref="J200:J208" si="79">VLOOKUP(H200,$Q$5:$S$9,3,FALSE)</f>
        <v>3</v>
      </c>
      <c r="K200" s="294"/>
      <c r="L200" s="294"/>
      <c r="M200" s="294"/>
      <c r="N200" s="294"/>
      <c r="O200" s="294"/>
      <c r="P200" s="294"/>
      <c r="Q200" s="294"/>
      <c r="R200" s="294"/>
      <c r="S200" s="294"/>
      <c r="T200" s="294"/>
    </row>
    <row r="201" spans="1:20">
      <c r="A201" s="630"/>
      <c r="B201" s="297" t="str">
        <f t="shared" si="76"/>
        <v>Bj C</v>
      </c>
      <c r="C201" s="298" t="s">
        <v>151</v>
      </c>
      <c r="D201" s="299" t="s">
        <v>153</v>
      </c>
      <c r="E201" s="300" t="s">
        <v>32</v>
      </c>
      <c r="F201" s="300">
        <f t="shared" si="77"/>
        <v>2</v>
      </c>
      <c r="G201" s="300">
        <f>F201+G200</f>
        <v>6</v>
      </c>
      <c r="H201" s="301">
        <f t="shared" si="78"/>
        <v>1.5</v>
      </c>
      <c r="I201" s="302">
        <f t="shared" si="75"/>
        <v>1.5</v>
      </c>
      <c r="J201" s="302">
        <f t="shared" si="79"/>
        <v>3</v>
      </c>
      <c r="K201" s="294"/>
      <c r="L201" s="294"/>
      <c r="M201" s="294"/>
      <c r="N201" s="294"/>
      <c r="O201" s="294"/>
      <c r="P201" s="294"/>
      <c r="Q201" s="294"/>
      <c r="R201" s="294"/>
      <c r="S201" s="294"/>
      <c r="T201" s="294"/>
    </row>
    <row r="202" spans="1:20">
      <c r="A202" s="630"/>
      <c r="B202" s="297" t="str">
        <f t="shared" si="76"/>
        <v>Bj C</v>
      </c>
      <c r="C202" s="298" t="s">
        <v>153</v>
      </c>
      <c r="D202" s="299" t="s">
        <v>296</v>
      </c>
      <c r="E202" s="300" t="s">
        <v>32</v>
      </c>
      <c r="F202" s="300">
        <f t="shared" si="77"/>
        <v>2</v>
      </c>
      <c r="G202" s="300">
        <f>F202+G201</f>
        <v>8</v>
      </c>
      <c r="H202" s="301">
        <f t="shared" si="78"/>
        <v>1.5</v>
      </c>
      <c r="I202" s="302">
        <f t="shared" si="75"/>
        <v>1.5</v>
      </c>
      <c r="J202" s="302">
        <f t="shared" si="79"/>
        <v>3</v>
      </c>
      <c r="K202" s="294"/>
      <c r="L202" s="294"/>
      <c r="M202" s="294"/>
      <c r="N202" s="294"/>
      <c r="O202" s="294"/>
      <c r="P202" s="294"/>
      <c r="Q202" s="294"/>
      <c r="R202" s="294"/>
      <c r="S202" s="294"/>
      <c r="T202" s="294"/>
    </row>
    <row r="203" spans="1:20">
      <c r="A203" s="630"/>
      <c r="B203" s="297" t="str">
        <f t="shared" si="76"/>
        <v>Bj C</v>
      </c>
      <c r="C203" s="298" t="s">
        <v>297</v>
      </c>
      <c r="D203" s="299" t="s">
        <v>155</v>
      </c>
      <c r="E203" s="300" t="s">
        <v>297</v>
      </c>
      <c r="F203" s="300">
        <f t="shared" si="77"/>
        <v>2</v>
      </c>
      <c r="G203" s="303">
        <f>F203+G202</f>
        <v>10</v>
      </c>
      <c r="H203" s="301">
        <f t="shared" si="78"/>
        <v>3</v>
      </c>
      <c r="I203" s="302">
        <f t="shared" si="75"/>
        <v>2</v>
      </c>
      <c r="J203" s="302">
        <f t="shared" si="79"/>
        <v>20</v>
      </c>
      <c r="K203" s="294"/>
      <c r="L203" s="294"/>
      <c r="M203" s="294"/>
      <c r="N203" s="294"/>
      <c r="O203" s="294"/>
      <c r="P203" s="294"/>
      <c r="Q203" s="294"/>
      <c r="R203" s="294"/>
      <c r="S203" s="294"/>
      <c r="T203" s="294"/>
    </row>
    <row r="204" spans="1:20">
      <c r="A204" s="630"/>
      <c r="B204" s="297" t="str">
        <f t="shared" si="76"/>
        <v>Bj C</v>
      </c>
      <c r="C204" s="298" t="s">
        <v>313</v>
      </c>
      <c r="D204" s="299" t="s">
        <v>146</v>
      </c>
      <c r="E204" s="300" t="s">
        <v>27</v>
      </c>
      <c r="F204" s="300">
        <f t="shared" si="77"/>
        <v>6</v>
      </c>
      <c r="G204" s="300">
        <f>F204</f>
        <v>6</v>
      </c>
      <c r="H204" s="301">
        <f t="shared" si="78"/>
        <v>4</v>
      </c>
      <c r="I204" s="302">
        <f t="shared" si="75"/>
        <v>4</v>
      </c>
      <c r="J204" s="302">
        <f t="shared" si="79"/>
        <v>160</v>
      </c>
      <c r="K204" s="294"/>
      <c r="L204" s="294"/>
      <c r="M204" s="294"/>
      <c r="N204" s="294"/>
      <c r="O204" s="294"/>
      <c r="P204" s="294"/>
      <c r="Q204" s="294"/>
      <c r="R204" s="294"/>
      <c r="S204" s="294"/>
      <c r="T204" s="294"/>
    </row>
    <row r="205" spans="1:20">
      <c r="A205" s="630"/>
      <c r="B205" s="297" t="str">
        <f t="shared" si="76"/>
        <v>Bj C</v>
      </c>
      <c r="C205" s="298" t="s">
        <v>146</v>
      </c>
      <c r="D205" s="299" t="s">
        <v>149</v>
      </c>
      <c r="E205" s="300" t="s">
        <v>27</v>
      </c>
      <c r="F205" s="300">
        <f t="shared" si="77"/>
        <v>6</v>
      </c>
      <c r="G205" s="300">
        <f>G204+F205</f>
        <v>12</v>
      </c>
      <c r="H205" s="301">
        <f t="shared" si="78"/>
        <v>4</v>
      </c>
      <c r="I205" s="302">
        <f t="shared" si="75"/>
        <v>4</v>
      </c>
      <c r="J205" s="302">
        <f t="shared" si="79"/>
        <v>160</v>
      </c>
      <c r="K205" s="294"/>
      <c r="L205" s="294"/>
      <c r="M205" s="294"/>
      <c r="N205" s="294"/>
      <c r="O205" s="294"/>
      <c r="P205" s="294"/>
      <c r="Q205" s="294"/>
      <c r="R205" s="294"/>
      <c r="S205" s="294"/>
      <c r="T205" s="294"/>
    </row>
    <row r="206" spans="1:20">
      <c r="A206" s="630"/>
      <c r="B206" s="297" t="str">
        <f t="shared" si="76"/>
        <v>Bj C</v>
      </c>
      <c r="C206" s="298" t="s">
        <v>149</v>
      </c>
      <c r="D206" s="299" t="s">
        <v>152</v>
      </c>
      <c r="E206" s="304" t="s">
        <v>27</v>
      </c>
      <c r="F206" s="304">
        <f t="shared" si="77"/>
        <v>6</v>
      </c>
      <c r="G206" s="300">
        <f>G205+F206</f>
        <v>18</v>
      </c>
      <c r="H206" s="301">
        <f t="shared" si="78"/>
        <v>4</v>
      </c>
      <c r="I206" s="302">
        <f t="shared" si="75"/>
        <v>4</v>
      </c>
      <c r="J206" s="302">
        <f t="shared" si="79"/>
        <v>160</v>
      </c>
      <c r="K206" s="294"/>
      <c r="L206" s="294"/>
      <c r="M206" s="294"/>
      <c r="N206" s="294"/>
      <c r="O206" s="294"/>
      <c r="P206" s="294"/>
      <c r="Q206" s="294"/>
      <c r="R206" s="294"/>
      <c r="S206" s="294"/>
      <c r="T206" s="294"/>
    </row>
    <row r="207" spans="1:20">
      <c r="A207" s="630"/>
      <c r="B207" s="297" t="str">
        <f t="shared" si="76"/>
        <v>Bj C</v>
      </c>
      <c r="C207" s="298" t="s">
        <v>152</v>
      </c>
      <c r="D207" s="299" t="s">
        <v>284</v>
      </c>
      <c r="E207" s="304" t="s">
        <v>27</v>
      </c>
      <c r="F207" s="304">
        <f t="shared" si="77"/>
        <v>6</v>
      </c>
      <c r="G207" s="300">
        <f>G206+F207</f>
        <v>24</v>
      </c>
      <c r="H207" s="301">
        <f t="shared" si="78"/>
        <v>4</v>
      </c>
      <c r="I207" s="302">
        <f t="shared" si="75"/>
        <v>4</v>
      </c>
      <c r="J207" s="302">
        <f t="shared" si="79"/>
        <v>160</v>
      </c>
      <c r="K207" s="294"/>
      <c r="L207" s="294"/>
      <c r="M207" s="294"/>
      <c r="N207" s="294"/>
      <c r="O207" s="294"/>
      <c r="P207" s="294"/>
      <c r="Q207" s="294"/>
      <c r="R207" s="294"/>
      <c r="S207" s="294"/>
      <c r="T207" s="294"/>
    </row>
    <row r="208" spans="1:20">
      <c r="A208" s="630"/>
      <c r="B208" s="297" t="str">
        <f t="shared" si="76"/>
        <v>Bj C</v>
      </c>
      <c r="C208" s="298" t="s">
        <v>284</v>
      </c>
      <c r="D208" s="299" t="s">
        <v>155</v>
      </c>
      <c r="E208" s="304" t="s">
        <v>27</v>
      </c>
      <c r="F208" s="304">
        <f t="shared" si="77"/>
        <v>6</v>
      </c>
      <c r="G208" s="303">
        <f>G207+F208</f>
        <v>30</v>
      </c>
      <c r="H208" s="301">
        <f t="shared" si="78"/>
        <v>4</v>
      </c>
      <c r="I208" s="302">
        <f t="shared" si="75"/>
        <v>4</v>
      </c>
      <c r="J208" s="302">
        <f t="shared" si="79"/>
        <v>160</v>
      </c>
      <c r="K208" s="294"/>
      <c r="L208" s="294"/>
      <c r="M208" s="294"/>
      <c r="N208" s="294"/>
      <c r="O208" s="294"/>
      <c r="P208" s="294"/>
      <c r="Q208" s="294"/>
      <c r="R208" s="294"/>
      <c r="S208" s="294"/>
      <c r="T208" s="294"/>
    </row>
    <row r="209" spans="1:20">
      <c r="A209" s="630"/>
      <c r="B209" s="297" t="str">
        <f t="shared" si="76"/>
        <v>Bj C</v>
      </c>
      <c r="C209" s="298" t="s">
        <v>155</v>
      </c>
      <c r="D209" s="299" t="s">
        <v>259</v>
      </c>
      <c r="E209" s="304" t="s">
        <v>259</v>
      </c>
      <c r="F209" s="304">
        <f t="shared" si="77"/>
        <v>0</v>
      </c>
      <c r="G209" s="304">
        <f>F209+G208+G203+G197</f>
        <v>160</v>
      </c>
      <c r="H209" s="301" t="str">
        <f t="shared" si="78"/>
        <v>4'</v>
      </c>
      <c r="I209" s="302" t="str">
        <f>VLOOKUP(E209,$Q$15:$S$36,3,FALSE)</f>
        <v>-</v>
      </c>
      <c r="J209" s="302">
        <f>VLOOKUP(H209,$Q$5:$S$10,3,FALSE)</f>
        <v>500</v>
      </c>
      <c r="K209" s="294"/>
      <c r="L209" s="294"/>
      <c r="M209" s="294"/>
      <c r="N209" s="294"/>
      <c r="O209" s="294"/>
      <c r="P209" s="294"/>
      <c r="Q209" s="294"/>
      <c r="R209" s="294"/>
      <c r="S209" s="294"/>
      <c r="T209" s="294"/>
    </row>
    <row r="210" spans="1:20">
      <c r="A210" s="294"/>
      <c r="B210" s="294"/>
      <c r="C210" s="294"/>
      <c r="D210" s="294"/>
      <c r="E210" s="294"/>
      <c r="F210" s="294"/>
      <c r="G210" s="294"/>
      <c r="H210" s="294"/>
      <c r="I210" s="294"/>
      <c r="J210" s="294"/>
      <c r="K210" s="294"/>
      <c r="L210" s="294"/>
      <c r="M210" s="294"/>
      <c r="N210" s="294"/>
      <c r="O210" s="294"/>
      <c r="P210" s="294"/>
      <c r="Q210" s="294"/>
      <c r="R210" s="294"/>
      <c r="S210" s="294"/>
      <c r="T210" s="294"/>
    </row>
    <row r="211" spans="1:20">
      <c r="A211" s="630" t="s">
        <v>319</v>
      </c>
      <c r="B211" s="297" t="s">
        <v>272</v>
      </c>
      <c r="C211" s="298" t="s">
        <v>144</v>
      </c>
      <c r="D211" s="299" t="s">
        <v>147</v>
      </c>
      <c r="E211" s="300" t="s">
        <v>32</v>
      </c>
      <c r="F211" s="300">
        <f>VLOOKUP(E211,$L$5:$O$29,2,FALSE)</f>
        <v>2</v>
      </c>
      <c r="G211" s="300">
        <f>F211</f>
        <v>2</v>
      </c>
      <c r="H211" s="301">
        <f>VLOOKUP(E211,$L$5:$O$29,3,FALSE)</f>
        <v>1.5</v>
      </c>
      <c r="I211" s="302">
        <f t="shared" ref="I211:I220" si="80">VLOOKUP(E211,$Q$15:$S$35,3,FALSE)</f>
        <v>1.5</v>
      </c>
      <c r="J211" s="302">
        <f>VLOOKUP(H211,$Q$5:$S$9,3,FALSE)</f>
        <v>3</v>
      </c>
      <c r="K211" s="294"/>
      <c r="L211" s="294"/>
      <c r="M211" s="294"/>
      <c r="N211" s="294"/>
      <c r="O211" s="294"/>
      <c r="P211" s="294"/>
      <c r="Q211" s="294"/>
      <c r="R211" s="294"/>
      <c r="S211" s="294"/>
      <c r="T211" s="294"/>
    </row>
    <row r="212" spans="1:20">
      <c r="A212" s="630"/>
      <c r="B212" s="297" t="str">
        <f t="shared" ref="B212:B221" si="81">B211</f>
        <v>Bj C</v>
      </c>
      <c r="C212" s="298" t="s">
        <v>147</v>
      </c>
      <c r="D212" s="299" t="s">
        <v>151</v>
      </c>
      <c r="E212" s="300" t="s">
        <v>32</v>
      </c>
      <c r="F212" s="300">
        <f t="shared" ref="F212:F221" si="82">VLOOKUP(E212,$L$5:$O$29,2,FALSE)</f>
        <v>2</v>
      </c>
      <c r="G212" s="300">
        <f>F212+G211</f>
        <v>4</v>
      </c>
      <c r="H212" s="301">
        <f t="shared" ref="H212:H221" si="83">VLOOKUP(E212,$L$5:$O$29,3,FALSE)</f>
        <v>1.5</v>
      </c>
      <c r="I212" s="302">
        <f t="shared" si="80"/>
        <v>1.5</v>
      </c>
      <c r="J212" s="302">
        <f t="shared" ref="J212:J220" si="84">VLOOKUP(H212,$Q$5:$S$9,3,FALSE)</f>
        <v>3</v>
      </c>
      <c r="K212" s="294"/>
      <c r="L212" s="294"/>
      <c r="M212" s="294"/>
      <c r="N212" s="294"/>
      <c r="O212" s="294"/>
      <c r="P212" s="294"/>
      <c r="Q212" s="294"/>
      <c r="R212" s="294"/>
      <c r="S212" s="294"/>
      <c r="T212" s="294"/>
    </row>
    <row r="213" spans="1:20">
      <c r="A213" s="630"/>
      <c r="B213" s="297" t="str">
        <f t="shared" si="81"/>
        <v>Bj C</v>
      </c>
      <c r="C213" s="298" t="s">
        <v>151</v>
      </c>
      <c r="D213" s="299" t="s">
        <v>153</v>
      </c>
      <c r="E213" s="300" t="s">
        <v>32</v>
      </c>
      <c r="F213" s="300">
        <f t="shared" si="82"/>
        <v>2</v>
      </c>
      <c r="G213" s="300">
        <f>F213+G212</f>
        <v>6</v>
      </c>
      <c r="H213" s="301">
        <f t="shared" si="83"/>
        <v>1.5</v>
      </c>
      <c r="I213" s="302">
        <f t="shared" si="80"/>
        <v>1.5</v>
      </c>
      <c r="J213" s="302">
        <f t="shared" si="84"/>
        <v>3</v>
      </c>
      <c r="K213" s="294"/>
      <c r="L213" s="294"/>
      <c r="M213" s="294"/>
      <c r="N213" s="294"/>
      <c r="O213" s="294"/>
      <c r="P213" s="294"/>
      <c r="Q213" s="294"/>
      <c r="R213" s="294"/>
      <c r="S213" s="294"/>
      <c r="T213" s="294"/>
    </row>
    <row r="214" spans="1:20">
      <c r="A214" s="630"/>
      <c r="B214" s="297" t="str">
        <f t="shared" si="81"/>
        <v>Bj C</v>
      </c>
      <c r="C214" s="298" t="s">
        <v>153</v>
      </c>
      <c r="D214" s="299" t="s">
        <v>296</v>
      </c>
      <c r="E214" s="300" t="s">
        <v>32</v>
      </c>
      <c r="F214" s="300">
        <f t="shared" si="82"/>
        <v>2</v>
      </c>
      <c r="G214" s="300">
        <f>F214+G213</f>
        <v>8</v>
      </c>
      <c r="H214" s="301">
        <f t="shared" si="83"/>
        <v>1.5</v>
      </c>
      <c r="I214" s="302">
        <f t="shared" si="80"/>
        <v>1.5</v>
      </c>
      <c r="J214" s="302">
        <f t="shared" si="84"/>
        <v>3</v>
      </c>
      <c r="K214" s="294"/>
      <c r="L214" s="294"/>
      <c r="M214" s="294"/>
      <c r="N214" s="294"/>
      <c r="O214" s="294"/>
      <c r="P214" s="294"/>
      <c r="Q214" s="294"/>
      <c r="R214" s="294"/>
      <c r="S214" s="294"/>
      <c r="T214" s="294"/>
    </row>
    <row r="215" spans="1:20">
      <c r="A215" s="630"/>
      <c r="B215" s="297" t="str">
        <f t="shared" si="81"/>
        <v>Bj C</v>
      </c>
      <c r="C215" s="298" t="s">
        <v>297</v>
      </c>
      <c r="D215" s="299" t="s">
        <v>155</v>
      </c>
      <c r="E215" s="300" t="s">
        <v>297</v>
      </c>
      <c r="F215" s="300">
        <f t="shared" si="82"/>
        <v>2</v>
      </c>
      <c r="G215" s="303">
        <f>F215+G214</f>
        <v>10</v>
      </c>
      <c r="H215" s="301">
        <f t="shared" si="83"/>
        <v>3</v>
      </c>
      <c r="I215" s="302">
        <f t="shared" si="80"/>
        <v>2</v>
      </c>
      <c r="J215" s="302">
        <f t="shared" si="84"/>
        <v>20</v>
      </c>
      <c r="K215" s="294"/>
      <c r="L215" s="294"/>
      <c r="M215" s="294"/>
      <c r="N215" s="294"/>
      <c r="O215" s="294"/>
      <c r="P215" s="294"/>
      <c r="Q215" s="294"/>
      <c r="R215" s="294"/>
      <c r="S215" s="294"/>
      <c r="T215" s="294"/>
    </row>
    <row r="216" spans="1:20">
      <c r="A216" s="630"/>
      <c r="B216" s="297" t="str">
        <f t="shared" si="81"/>
        <v>Bj C</v>
      </c>
      <c r="C216" s="298" t="s">
        <v>313</v>
      </c>
      <c r="D216" s="299" t="s">
        <v>146</v>
      </c>
      <c r="E216" s="300" t="s">
        <v>27</v>
      </c>
      <c r="F216" s="300">
        <f t="shared" si="82"/>
        <v>6</v>
      </c>
      <c r="G216" s="300">
        <f>F216</f>
        <v>6</v>
      </c>
      <c r="H216" s="301">
        <f t="shared" si="83"/>
        <v>4</v>
      </c>
      <c r="I216" s="302">
        <f t="shared" si="80"/>
        <v>4</v>
      </c>
      <c r="J216" s="302">
        <f t="shared" si="84"/>
        <v>160</v>
      </c>
      <c r="K216" s="294"/>
      <c r="L216" s="294"/>
      <c r="M216" s="294"/>
      <c r="N216" s="294"/>
      <c r="O216" s="294"/>
      <c r="P216" s="294"/>
      <c r="Q216" s="294"/>
      <c r="R216" s="294"/>
      <c r="S216" s="294"/>
      <c r="T216" s="294"/>
    </row>
    <row r="217" spans="1:20">
      <c r="A217" s="630"/>
      <c r="B217" s="297" t="str">
        <f t="shared" si="81"/>
        <v>Bj C</v>
      </c>
      <c r="C217" s="298" t="s">
        <v>146</v>
      </c>
      <c r="D217" s="299" t="s">
        <v>149</v>
      </c>
      <c r="E217" s="300" t="s">
        <v>27</v>
      </c>
      <c r="F217" s="300">
        <f t="shared" si="82"/>
        <v>6</v>
      </c>
      <c r="G217" s="300">
        <f>G216+F217</f>
        <v>12</v>
      </c>
      <c r="H217" s="301">
        <f t="shared" si="83"/>
        <v>4</v>
      </c>
      <c r="I217" s="302">
        <f t="shared" si="80"/>
        <v>4</v>
      </c>
      <c r="J217" s="302">
        <f t="shared" si="84"/>
        <v>160</v>
      </c>
      <c r="K217" s="294"/>
      <c r="L217" s="294"/>
      <c r="M217" s="294"/>
      <c r="N217" s="294"/>
      <c r="O217" s="294"/>
      <c r="P217" s="294"/>
      <c r="Q217" s="294"/>
      <c r="R217" s="294"/>
      <c r="S217" s="294"/>
      <c r="T217" s="294"/>
    </row>
    <row r="218" spans="1:20">
      <c r="A218" s="630"/>
      <c r="B218" s="297" t="str">
        <f t="shared" si="81"/>
        <v>Bj C</v>
      </c>
      <c r="C218" s="298" t="s">
        <v>149</v>
      </c>
      <c r="D218" s="299" t="s">
        <v>152</v>
      </c>
      <c r="E218" s="304" t="s">
        <v>27</v>
      </c>
      <c r="F218" s="304">
        <f t="shared" si="82"/>
        <v>6</v>
      </c>
      <c r="G218" s="300">
        <f>G217+F218</f>
        <v>18</v>
      </c>
      <c r="H218" s="301">
        <f t="shared" si="83"/>
        <v>4</v>
      </c>
      <c r="I218" s="302">
        <f t="shared" si="80"/>
        <v>4</v>
      </c>
      <c r="J218" s="302">
        <f t="shared" si="84"/>
        <v>160</v>
      </c>
      <c r="K218" s="294"/>
      <c r="L218" s="294"/>
      <c r="M218" s="294"/>
      <c r="N218" s="294"/>
      <c r="O218" s="294"/>
      <c r="P218" s="294"/>
      <c r="Q218" s="294"/>
      <c r="R218" s="294"/>
      <c r="S218" s="294"/>
      <c r="T218" s="294"/>
    </row>
    <row r="219" spans="1:20">
      <c r="A219" s="630"/>
      <c r="B219" s="297" t="str">
        <f t="shared" si="81"/>
        <v>Bj C</v>
      </c>
      <c r="C219" s="298" t="s">
        <v>152</v>
      </c>
      <c r="D219" s="299" t="s">
        <v>284</v>
      </c>
      <c r="E219" s="304" t="s">
        <v>27</v>
      </c>
      <c r="F219" s="304">
        <f t="shared" si="82"/>
        <v>6</v>
      </c>
      <c r="G219" s="300">
        <f>G218+F219</f>
        <v>24</v>
      </c>
      <c r="H219" s="301">
        <f t="shared" si="83"/>
        <v>4</v>
      </c>
      <c r="I219" s="302">
        <f t="shared" si="80"/>
        <v>4</v>
      </c>
      <c r="J219" s="302">
        <f t="shared" si="84"/>
        <v>160</v>
      </c>
      <c r="K219" s="294"/>
      <c r="L219" s="294"/>
      <c r="M219" s="294"/>
      <c r="N219" s="294"/>
      <c r="O219" s="294"/>
      <c r="P219" s="294"/>
      <c r="Q219" s="294"/>
      <c r="R219" s="294"/>
      <c r="S219" s="294"/>
      <c r="T219" s="294"/>
    </row>
    <row r="220" spans="1:20">
      <c r="A220" s="630"/>
      <c r="B220" s="297" t="str">
        <f t="shared" si="81"/>
        <v>Bj C</v>
      </c>
      <c r="C220" s="298" t="s">
        <v>284</v>
      </c>
      <c r="D220" s="299" t="s">
        <v>155</v>
      </c>
      <c r="E220" s="304" t="s">
        <v>27</v>
      </c>
      <c r="F220" s="304">
        <f t="shared" si="82"/>
        <v>6</v>
      </c>
      <c r="G220" s="303">
        <f>G219+F220</f>
        <v>30</v>
      </c>
      <c r="H220" s="301">
        <f t="shared" si="83"/>
        <v>4</v>
      </c>
      <c r="I220" s="302">
        <f t="shared" si="80"/>
        <v>4</v>
      </c>
      <c r="J220" s="302">
        <f t="shared" si="84"/>
        <v>160</v>
      </c>
      <c r="K220" s="294"/>
      <c r="L220" s="294"/>
      <c r="M220" s="294"/>
      <c r="N220" s="294"/>
      <c r="O220" s="294"/>
      <c r="P220" s="294"/>
      <c r="Q220" s="294"/>
      <c r="R220" s="294"/>
      <c r="S220" s="294"/>
      <c r="T220" s="294"/>
    </row>
    <row r="221" spans="1:20">
      <c r="A221" s="630"/>
      <c r="B221" s="297" t="str">
        <f t="shared" si="81"/>
        <v>Bj C</v>
      </c>
      <c r="C221" s="298" t="s">
        <v>155</v>
      </c>
      <c r="D221" s="299" t="s">
        <v>259</v>
      </c>
      <c r="E221" s="304" t="s">
        <v>259</v>
      </c>
      <c r="F221" s="304">
        <f t="shared" si="82"/>
        <v>0</v>
      </c>
      <c r="G221" s="304">
        <f>F221+G220+G215+G209</f>
        <v>200</v>
      </c>
      <c r="H221" s="301" t="str">
        <f t="shared" si="83"/>
        <v>4'</v>
      </c>
      <c r="I221" s="302" t="str">
        <f>VLOOKUP(E221,$Q$15:$S$36,3,FALSE)</f>
        <v>-</v>
      </c>
      <c r="J221" s="302">
        <f>VLOOKUP(H221,$Q$5:$S$10,3,FALSE)</f>
        <v>500</v>
      </c>
      <c r="K221" s="294"/>
      <c r="L221" s="294"/>
      <c r="M221" s="294"/>
      <c r="N221" s="294"/>
      <c r="O221" s="294"/>
      <c r="P221" s="294"/>
      <c r="Q221" s="294"/>
      <c r="R221" s="294"/>
      <c r="S221" s="294"/>
      <c r="T221" s="294"/>
    </row>
    <row r="222" spans="1:20">
      <c r="A222" s="294"/>
      <c r="B222" s="294"/>
      <c r="C222" s="294"/>
      <c r="D222" s="294"/>
      <c r="E222" s="294"/>
      <c r="F222" s="294"/>
      <c r="G222" s="294"/>
      <c r="H222" s="294"/>
      <c r="I222" s="294"/>
      <c r="J222" s="294"/>
      <c r="K222" s="294"/>
      <c r="L222" s="294"/>
      <c r="M222" s="294"/>
      <c r="N222" s="294"/>
      <c r="O222" s="294"/>
      <c r="P222" s="294"/>
      <c r="Q222" s="294"/>
      <c r="R222" s="294"/>
      <c r="S222" s="294"/>
      <c r="T222" s="294"/>
    </row>
    <row r="223" spans="1:20">
      <c r="A223" s="630" t="s">
        <v>320</v>
      </c>
      <c r="B223" s="297" t="s">
        <v>272</v>
      </c>
      <c r="C223" s="298" t="s">
        <v>144</v>
      </c>
      <c r="D223" s="299" t="s">
        <v>147</v>
      </c>
      <c r="E223" s="300" t="s">
        <v>32</v>
      </c>
      <c r="F223" s="300">
        <f>VLOOKUP(E223,$L$5:$O$29,2,FALSE)</f>
        <v>2</v>
      </c>
      <c r="G223" s="300">
        <f>F223</f>
        <v>2</v>
      </c>
      <c r="H223" s="301">
        <f>VLOOKUP(E223,$L$5:$O$29,3,FALSE)</f>
        <v>1.5</v>
      </c>
      <c r="I223" s="302">
        <f t="shared" ref="I223:I232" si="85">VLOOKUP(E223,$Q$15:$S$35,3,FALSE)</f>
        <v>1.5</v>
      </c>
      <c r="J223" s="302">
        <f>VLOOKUP(H223,$Q$5:$S$9,3,FALSE)</f>
        <v>3</v>
      </c>
      <c r="K223" s="294"/>
      <c r="L223" s="294"/>
      <c r="M223" s="294"/>
      <c r="N223" s="294"/>
      <c r="O223" s="294"/>
      <c r="P223" s="294"/>
      <c r="Q223" s="294"/>
      <c r="R223" s="294"/>
      <c r="S223" s="294"/>
      <c r="T223" s="294"/>
    </row>
    <row r="224" spans="1:20">
      <c r="A224" s="630"/>
      <c r="B224" s="297" t="str">
        <f t="shared" ref="B224:B233" si="86">B223</f>
        <v>Bj C</v>
      </c>
      <c r="C224" s="298" t="s">
        <v>147</v>
      </c>
      <c r="D224" s="299" t="s">
        <v>151</v>
      </c>
      <c r="E224" s="300" t="s">
        <v>32</v>
      </c>
      <c r="F224" s="300">
        <f t="shared" ref="F224:F233" si="87">VLOOKUP(E224,$L$5:$O$29,2,FALSE)</f>
        <v>2</v>
      </c>
      <c r="G224" s="300">
        <f>F224+G223</f>
        <v>4</v>
      </c>
      <c r="H224" s="301">
        <f t="shared" ref="H224:H233" si="88">VLOOKUP(E224,$L$5:$O$29,3,FALSE)</f>
        <v>1.5</v>
      </c>
      <c r="I224" s="302">
        <f t="shared" si="85"/>
        <v>1.5</v>
      </c>
      <c r="J224" s="302">
        <f t="shared" ref="J224:J232" si="89">VLOOKUP(H224,$Q$5:$S$9,3,FALSE)</f>
        <v>3</v>
      </c>
      <c r="K224" s="294"/>
      <c r="L224" s="294"/>
      <c r="M224" s="294"/>
      <c r="N224" s="294"/>
      <c r="O224" s="294"/>
      <c r="P224" s="294"/>
      <c r="Q224" s="294"/>
      <c r="R224" s="294"/>
      <c r="S224" s="294"/>
      <c r="T224" s="294"/>
    </row>
    <row r="225" spans="1:20">
      <c r="A225" s="630"/>
      <c r="B225" s="297" t="str">
        <f t="shared" si="86"/>
        <v>Bj C</v>
      </c>
      <c r="C225" s="298" t="s">
        <v>151</v>
      </c>
      <c r="D225" s="299" t="s">
        <v>153</v>
      </c>
      <c r="E225" s="300" t="s">
        <v>32</v>
      </c>
      <c r="F225" s="300">
        <f t="shared" si="87"/>
        <v>2</v>
      </c>
      <c r="G225" s="300">
        <f>F225+G224</f>
        <v>6</v>
      </c>
      <c r="H225" s="301">
        <f t="shared" si="88"/>
        <v>1.5</v>
      </c>
      <c r="I225" s="302">
        <f t="shared" si="85"/>
        <v>1.5</v>
      </c>
      <c r="J225" s="302">
        <f t="shared" si="89"/>
        <v>3</v>
      </c>
      <c r="K225" s="294"/>
      <c r="L225" s="294"/>
      <c r="M225" s="294"/>
      <c r="N225" s="294"/>
      <c r="O225" s="294"/>
      <c r="P225" s="294"/>
      <c r="Q225" s="294"/>
      <c r="R225" s="294"/>
      <c r="S225" s="294"/>
      <c r="T225" s="294"/>
    </row>
    <row r="226" spans="1:20">
      <c r="A226" s="630"/>
      <c r="B226" s="297" t="str">
        <f t="shared" si="86"/>
        <v>Bj C</v>
      </c>
      <c r="C226" s="298" t="s">
        <v>153</v>
      </c>
      <c r="D226" s="299" t="s">
        <v>296</v>
      </c>
      <c r="E226" s="300" t="s">
        <v>32</v>
      </c>
      <c r="F226" s="300">
        <f t="shared" si="87"/>
        <v>2</v>
      </c>
      <c r="G226" s="300">
        <f>F226+G225</f>
        <v>8</v>
      </c>
      <c r="H226" s="301">
        <f t="shared" si="88"/>
        <v>1.5</v>
      </c>
      <c r="I226" s="302">
        <f t="shared" si="85"/>
        <v>1.5</v>
      </c>
      <c r="J226" s="302">
        <f t="shared" si="89"/>
        <v>3</v>
      </c>
      <c r="K226" s="294"/>
      <c r="L226" s="294"/>
      <c r="M226" s="294"/>
      <c r="N226" s="294"/>
      <c r="O226" s="294"/>
      <c r="P226" s="294"/>
      <c r="Q226" s="294"/>
      <c r="R226" s="294"/>
      <c r="S226" s="294"/>
      <c r="T226" s="294"/>
    </row>
    <row r="227" spans="1:20">
      <c r="A227" s="630"/>
      <c r="B227" s="297" t="str">
        <f t="shared" si="86"/>
        <v>Bj C</v>
      </c>
      <c r="C227" s="298" t="s">
        <v>297</v>
      </c>
      <c r="D227" s="299" t="s">
        <v>155</v>
      </c>
      <c r="E227" s="300" t="s">
        <v>297</v>
      </c>
      <c r="F227" s="300">
        <f t="shared" si="87"/>
        <v>2</v>
      </c>
      <c r="G227" s="303">
        <f>F227+G226</f>
        <v>10</v>
      </c>
      <c r="H227" s="301">
        <f t="shared" si="88"/>
        <v>3</v>
      </c>
      <c r="I227" s="302">
        <f t="shared" si="85"/>
        <v>2</v>
      </c>
      <c r="J227" s="302">
        <f t="shared" si="89"/>
        <v>20</v>
      </c>
      <c r="K227" s="294"/>
      <c r="L227" s="294"/>
      <c r="M227" s="294"/>
      <c r="N227" s="294"/>
      <c r="O227" s="294"/>
      <c r="P227" s="294"/>
      <c r="Q227" s="294"/>
      <c r="R227" s="294"/>
      <c r="S227" s="294"/>
      <c r="T227" s="294"/>
    </row>
    <row r="228" spans="1:20">
      <c r="A228" s="630"/>
      <c r="B228" s="297" t="str">
        <f t="shared" si="86"/>
        <v>Bj C</v>
      </c>
      <c r="C228" s="298" t="s">
        <v>313</v>
      </c>
      <c r="D228" s="299" t="s">
        <v>146</v>
      </c>
      <c r="E228" s="300" t="s">
        <v>27</v>
      </c>
      <c r="F228" s="300">
        <f t="shared" si="87"/>
        <v>6</v>
      </c>
      <c r="G228" s="300">
        <f>F228</f>
        <v>6</v>
      </c>
      <c r="H228" s="301">
        <f t="shared" si="88"/>
        <v>4</v>
      </c>
      <c r="I228" s="302">
        <f t="shared" si="85"/>
        <v>4</v>
      </c>
      <c r="J228" s="302">
        <f t="shared" si="89"/>
        <v>160</v>
      </c>
      <c r="K228" s="294"/>
      <c r="L228" s="294"/>
      <c r="M228" s="294"/>
      <c r="N228" s="294"/>
      <c r="O228" s="294"/>
      <c r="P228" s="294"/>
      <c r="Q228" s="294"/>
      <c r="R228" s="294"/>
      <c r="S228" s="294"/>
      <c r="T228" s="294"/>
    </row>
    <row r="229" spans="1:20">
      <c r="A229" s="630"/>
      <c r="B229" s="297" t="str">
        <f t="shared" si="86"/>
        <v>Bj C</v>
      </c>
      <c r="C229" s="298" t="s">
        <v>146</v>
      </c>
      <c r="D229" s="299" t="s">
        <v>149</v>
      </c>
      <c r="E229" s="300" t="s">
        <v>27</v>
      </c>
      <c r="F229" s="300">
        <f t="shared" si="87"/>
        <v>6</v>
      </c>
      <c r="G229" s="300">
        <f>G228+F229</f>
        <v>12</v>
      </c>
      <c r="H229" s="301">
        <f t="shared" si="88"/>
        <v>4</v>
      </c>
      <c r="I229" s="302">
        <f t="shared" si="85"/>
        <v>4</v>
      </c>
      <c r="J229" s="302">
        <f t="shared" si="89"/>
        <v>160</v>
      </c>
      <c r="K229" s="294"/>
      <c r="L229" s="294"/>
      <c r="M229" s="294"/>
      <c r="N229" s="294"/>
      <c r="O229" s="294"/>
      <c r="P229" s="294"/>
      <c r="Q229" s="294"/>
      <c r="R229" s="294"/>
      <c r="S229" s="294"/>
      <c r="T229" s="294"/>
    </row>
    <row r="230" spans="1:20">
      <c r="A230" s="630"/>
      <c r="B230" s="297" t="str">
        <f t="shared" si="86"/>
        <v>Bj C</v>
      </c>
      <c r="C230" s="298" t="s">
        <v>149</v>
      </c>
      <c r="D230" s="299" t="s">
        <v>152</v>
      </c>
      <c r="E230" s="304" t="s">
        <v>27</v>
      </c>
      <c r="F230" s="304">
        <f t="shared" si="87"/>
        <v>6</v>
      </c>
      <c r="G230" s="300">
        <f>G229+F230</f>
        <v>18</v>
      </c>
      <c r="H230" s="301">
        <f t="shared" si="88"/>
        <v>4</v>
      </c>
      <c r="I230" s="302">
        <f t="shared" si="85"/>
        <v>4</v>
      </c>
      <c r="J230" s="302">
        <f t="shared" si="89"/>
        <v>160</v>
      </c>
      <c r="K230" s="294"/>
      <c r="L230" s="294"/>
      <c r="M230" s="294"/>
      <c r="N230" s="294"/>
      <c r="O230" s="294"/>
      <c r="P230" s="294"/>
      <c r="Q230" s="294"/>
      <c r="R230" s="294"/>
      <c r="S230" s="294"/>
      <c r="T230" s="294"/>
    </row>
    <row r="231" spans="1:20">
      <c r="A231" s="630"/>
      <c r="B231" s="297" t="str">
        <f t="shared" si="86"/>
        <v>Bj C</v>
      </c>
      <c r="C231" s="298" t="s">
        <v>152</v>
      </c>
      <c r="D231" s="299" t="s">
        <v>284</v>
      </c>
      <c r="E231" s="304" t="s">
        <v>27</v>
      </c>
      <c r="F231" s="304">
        <f t="shared" si="87"/>
        <v>6</v>
      </c>
      <c r="G231" s="300">
        <f>G230+F231</f>
        <v>24</v>
      </c>
      <c r="H231" s="301">
        <f t="shared" si="88"/>
        <v>4</v>
      </c>
      <c r="I231" s="302">
        <f t="shared" si="85"/>
        <v>4</v>
      </c>
      <c r="J231" s="302">
        <f t="shared" si="89"/>
        <v>160</v>
      </c>
      <c r="K231" s="294"/>
      <c r="L231" s="294"/>
      <c r="M231" s="294"/>
      <c r="N231" s="294"/>
      <c r="O231" s="294"/>
      <c r="P231" s="294"/>
      <c r="Q231" s="294"/>
      <c r="R231" s="294"/>
      <c r="S231" s="294"/>
      <c r="T231" s="294"/>
    </row>
    <row r="232" spans="1:20">
      <c r="A232" s="630"/>
      <c r="B232" s="297" t="str">
        <f t="shared" si="86"/>
        <v>Bj C</v>
      </c>
      <c r="C232" s="298" t="s">
        <v>284</v>
      </c>
      <c r="D232" s="299" t="s">
        <v>155</v>
      </c>
      <c r="E232" s="304" t="s">
        <v>27</v>
      </c>
      <c r="F232" s="304">
        <f t="shared" si="87"/>
        <v>6</v>
      </c>
      <c r="G232" s="303">
        <f>G231+F232</f>
        <v>30</v>
      </c>
      <c r="H232" s="301">
        <f t="shared" si="88"/>
        <v>4</v>
      </c>
      <c r="I232" s="302">
        <f t="shared" si="85"/>
        <v>4</v>
      </c>
      <c r="J232" s="302">
        <f t="shared" si="89"/>
        <v>160</v>
      </c>
      <c r="K232" s="294"/>
      <c r="L232" s="294"/>
      <c r="M232" s="294"/>
      <c r="N232" s="294"/>
      <c r="O232" s="294"/>
      <c r="P232" s="294"/>
      <c r="Q232" s="294"/>
      <c r="R232" s="294"/>
      <c r="S232" s="294"/>
      <c r="T232" s="294"/>
    </row>
    <row r="233" spans="1:20">
      <c r="A233" s="630"/>
      <c r="B233" s="297" t="str">
        <f t="shared" si="86"/>
        <v>Bj C</v>
      </c>
      <c r="C233" s="298" t="s">
        <v>155</v>
      </c>
      <c r="D233" s="299" t="s">
        <v>259</v>
      </c>
      <c r="E233" s="304" t="s">
        <v>259</v>
      </c>
      <c r="F233" s="304">
        <f t="shared" si="87"/>
        <v>0</v>
      </c>
      <c r="G233" s="304">
        <f>F233+G232+G227+G221</f>
        <v>240</v>
      </c>
      <c r="H233" s="301" t="str">
        <f t="shared" si="88"/>
        <v>4'</v>
      </c>
      <c r="I233" s="302" t="str">
        <f>VLOOKUP(E233,$Q$15:$S$36,3,FALSE)</f>
        <v>-</v>
      </c>
      <c r="J233" s="302">
        <f>VLOOKUP(H233,$Q$5:$S$10,3,FALSE)</f>
        <v>500</v>
      </c>
      <c r="K233" s="294"/>
      <c r="L233" s="294"/>
      <c r="M233" s="294"/>
      <c r="N233" s="294"/>
      <c r="O233" s="294"/>
      <c r="P233" s="294"/>
      <c r="Q233" s="294"/>
      <c r="R233" s="294"/>
      <c r="S233" s="294"/>
      <c r="T233" s="294"/>
    </row>
    <row r="234" spans="1:20">
      <c r="A234" s="643" t="s">
        <v>323</v>
      </c>
      <c r="B234" s="643"/>
      <c r="C234" s="643"/>
      <c r="D234" s="643"/>
      <c r="E234" s="643"/>
      <c r="F234" s="643"/>
      <c r="G234" s="335">
        <f>G233</f>
        <v>240</v>
      </c>
      <c r="H234" s="336">
        <v>4</v>
      </c>
      <c r="I234" s="335">
        <v>4</v>
      </c>
      <c r="J234" s="337">
        <v>500</v>
      </c>
      <c r="K234" s="294"/>
      <c r="L234" s="294"/>
      <c r="M234" s="294"/>
      <c r="N234" s="294"/>
      <c r="O234" s="294"/>
      <c r="P234" s="294"/>
      <c r="Q234" s="294"/>
      <c r="R234" s="294"/>
      <c r="S234" s="294"/>
      <c r="T234" s="294"/>
    </row>
    <row r="235" spans="1:20">
      <c r="A235" s="629" t="s">
        <v>314</v>
      </c>
      <c r="B235" s="297" t="s">
        <v>321</v>
      </c>
      <c r="C235" s="298" t="s">
        <v>144</v>
      </c>
      <c r="D235" s="299" t="s">
        <v>147</v>
      </c>
      <c r="E235" s="300" t="s">
        <v>32</v>
      </c>
      <c r="F235" s="300">
        <f>VLOOKUP(E235,$L$5:$O$29,2,FALSE)</f>
        <v>2</v>
      </c>
      <c r="G235" s="300">
        <f>F235</f>
        <v>2</v>
      </c>
      <c r="H235" s="301">
        <f>VLOOKUP(E235,$L$5:$O$29,3,FALSE)</f>
        <v>1.5</v>
      </c>
      <c r="I235" s="302">
        <f t="shared" ref="I235:I244" si="90">VLOOKUP(E235,$Q$15:$S$35,3,FALSE)</f>
        <v>1.5</v>
      </c>
      <c r="J235" s="302">
        <f>VLOOKUP(H235,$Q$5:$S$9,3,FALSE)</f>
        <v>3</v>
      </c>
      <c r="K235" s="294"/>
      <c r="L235" s="294"/>
      <c r="M235" s="294"/>
      <c r="N235" s="294"/>
      <c r="O235" s="294"/>
      <c r="P235" s="294"/>
      <c r="Q235" s="294"/>
      <c r="R235" s="294"/>
      <c r="S235" s="294"/>
      <c r="T235" s="294"/>
    </row>
    <row r="236" spans="1:20">
      <c r="A236" s="629"/>
      <c r="B236" s="297" t="str">
        <f t="shared" ref="B236:B247" si="91">B235</f>
        <v>BjD</v>
      </c>
      <c r="C236" s="298" t="s">
        <v>147</v>
      </c>
      <c r="D236" s="299" t="s">
        <v>151</v>
      </c>
      <c r="E236" s="300" t="s">
        <v>32</v>
      </c>
      <c r="F236" s="300">
        <f t="shared" ref="F236:F247" si="92">VLOOKUP(E236,$L$5:$O$29,2,FALSE)</f>
        <v>2</v>
      </c>
      <c r="G236" s="300">
        <f>F236+G235</f>
        <v>4</v>
      </c>
      <c r="H236" s="301">
        <f t="shared" ref="H236:H247" si="93">VLOOKUP(E236,$L$5:$O$29,3,FALSE)</f>
        <v>1.5</v>
      </c>
      <c r="I236" s="302">
        <f t="shared" si="90"/>
        <v>1.5</v>
      </c>
      <c r="J236" s="302">
        <f t="shared" ref="J236:J244" si="94">VLOOKUP(H236,$Q$5:$S$9,3,FALSE)</f>
        <v>3</v>
      </c>
      <c r="K236" s="294"/>
      <c r="L236" s="294"/>
      <c r="M236" s="294"/>
      <c r="N236" s="294"/>
      <c r="O236" s="294"/>
      <c r="P236" s="294"/>
      <c r="Q236" s="294"/>
      <c r="R236" s="294"/>
      <c r="S236" s="294"/>
      <c r="T236" s="294"/>
    </row>
    <row r="237" spans="1:20">
      <c r="A237" s="629"/>
      <c r="B237" s="297" t="str">
        <f t="shared" si="91"/>
        <v>BjD</v>
      </c>
      <c r="C237" s="298" t="s">
        <v>151</v>
      </c>
      <c r="D237" s="299" t="s">
        <v>153</v>
      </c>
      <c r="E237" s="300" t="s">
        <v>32</v>
      </c>
      <c r="F237" s="300">
        <f t="shared" si="92"/>
        <v>2</v>
      </c>
      <c r="G237" s="300">
        <f>F237+G236</f>
        <v>6</v>
      </c>
      <c r="H237" s="301">
        <f t="shared" si="93"/>
        <v>1.5</v>
      </c>
      <c r="I237" s="302">
        <f t="shared" si="90"/>
        <v>1.5</v>
      </c>
      <c r="J237" s="302">
        <f t="shared" si="94"/>
        <v>3</v>
      </c>
      <c r="K237" s="294"/>
      <c r="L237" s="294"/>
      <c r="M237" s="294"/>
      <c r="N237" s="294"/>
      <c r="O237" s="294"/>
      <c r="P237" s="294"/>
      <c r="Q237" s="294"/>
      <c r="R237" s="294"/>
      <c r="S237" s="294"/>
      <c r="T237" s="294"/>
    </row>
    <row r="238" spans="1:20">
      <c r="A238" s="629"/>
      <c r="B238" s="297" t="str">
        <f t="shared" si="91"/>
        <v>BjD</v>
      </c>
      <c r="C238" s="298" t="s">
        <v>153</v>
      </c>
      <c r="D238" s="299" t="s">
        <v>297</v>
      </c>
      <c r="E238" s="300" t="s">
        <v>32</v>
      </c>
      <c r="F238" s="300">
        <f t="shared" si="92"/>
        <v>2</v>
      </c>
      <c r="G238" s="306">
        <f>F238+G237</f>
        <v>8</v>
      </c>
      <c r="H238" s="301">
        <f t="shared" si="93"/>
        <v>1.5</v>
      </c>
      <c r="I238" s="302">
        <f t="shared" si="90"/>
        <v>1.5</v>
      </c>
      <c r="J238" s="302">
        <f t="shared" si="94"/>
        <v>3</v>
      </c>
      <c r="K238" s="294"/>
      <c r="L238" s="294"/>
      <c r="M238" s="294"/>
      <c r="N238" s="294"/>
      <c r="O238" s="294"/>
      <c r="P238" s="294"/>
      <c r="Q238" s="294"/>
      <c r="R238" s="294"/>
      <c r="S238" s="294"/>
      <c r="T238" s="294"/>
    </row>
    <row r="239" spans="1:20">
      <c r="A239" s="629"/>
      <c r="B239" s="297" t="str">
        <f t="shared" si="91"/>
        <v>BjD</v>
      </c>
      <c r="C239" s="298" t="s">
        <v>145</v>
      </c>
      <c r="D239" s="299" t="s">
        <v>148</v>
      </c>
      <c r="E239" s="300" t="s">
        <v>95</v>
      </c>
      <c r="F239" s="300">
        <f t="shared" si="92"/>
        <v>6</v>
      </c>
      <c r="G239" s="307">
        <f>F239</f>
        <v>6</v>
      </c>
      <c r="H239" s="301">
        <f t="shared" si="93"/>
        <v>2</v>
      </c>
      <c r="I239" s="302">
        <f t="shared" si="90"/>
        <v>2</v>
      </c>
      <c r="J239" s="302">
        <f t="shared" si="94"/>
        <v>6</v>
      </c>
      <c r="K239" s="294"/>
      <c r="L239" s="294"/>
      <c r="M239" s="294"/>
      <c r="N239" s="294"/>
      <c r="O239" s="294"/>
      <c r="P239" s="294"/>
      <c r="Q239" s="294"/>
      <c r="R239" s="294"/>
      <c r="S239" s="294"/>
      <c r="T239" s="294"/>
    </row>
    <row r="240" spans="1:20">
      <c r="A240" s="629"/>
      <c r="B240" s="297" t="str">
        <f t="shared" si="91"/>
        <v>BjD</v>
      </c>
      <c r="C240" s="298" t="s">
        <v>148</v>
      </c>
      <c r="D240" s="299" t="s">
        <v>150</v>
      </c>
      <c r="E240" s="300" t="s">
        <v>95</v>
      </c>
      <c r="F240" s="300">
        <f t="shared" si="92"/>
        <v>6</v>
      </c>
      <c r="G240" s="300">
        <f>F240+G239</f>
        <v>12</v>
      </c>
      <c r="H240" s="301">
        <f t="shared" si="93"/>
        <v>2</v>
      </c>
      <c r="I240" s="302">
        <f t="shared" si="90"/>
        <v>2</v>
      </c>
      <c r="J240" s="302">
        <f t="shared" si="94"/>
        <v>6</v>
      </c>
      <c r="K240" s="294"/>
      <c r="L240" s="294"/>
      <c r="M240" s="294"/>
      <c r="N240" s="294"/>
      <c r="O240" s="294"/>
      <c r="P240" s="294"/>
      <c r="Q240" s="294"/>
      <c r="R240" s="294"/>
      <c r="S240" s="294"/>
      <c r="T240" s="294"/>
    </row>
    <row r="241" spans="1:20">
      <c r="A241" s="629"/>
      <c r="B241" s="297" t="str">
        <f t="shared" si="91"/>
        <v>BjD</v>
      </c>
      <c r="C241" s="298" t="s">
        <v>150</v>
      </c>
      <c r="D241" s="299" t="s">
        <v>156</v>
      </c>
      <c r="E241" s="300" t="s">
        <v>95</v>
      </c>
      <c r="F241" s="300">
        <f t="shared" si="92"/>
        <v>6</v>
      </c>
      <c r="G241" s="300">
        <f>G240+F241</f>
        <v>18</v>
      </c>
      <c r="H241" s="301">
        <f t="shared" si="93"/>
        <v>2</v>
      </c>
      <c r="I241" s="302">
        <f t="shared" si="90"/>
        <v>2</v>
      </c>
      <c r="J241" s="302">
        <f t="shared" si="94"/>
        <v>6</v>
      </c>
      <c r="K241" s="294"/>
      <c r="L241" s="294"/>
      <c r="M241" s="294"/>
      <c r="N241" s="294"/>
      <c r="O241" s="294"/>
      <c r="P241" s="294"/>
      <c r="Q241" s="294"/>
      <c r="R241" s="294"/>
      <c r="S241" s="294"/>
      <c r="T241" s="294"/>
    </row>
    <row r="242" spans="1:20">
      <c r="A242" s="629"/>
      <c r="B242" s="297" t="str">
        <f t="shared" si="91"/>
        <v>BjD</v>
      </c>
      <c r="C242" s="298" t="s">
        <v>156</v>
      </c>
      <c r="D242" s="299" t="s">
        <v>297</v>
      </c>
      <c r="E242" s="304" t="s">
        <v>95</v>
      </c>
      <c r="F242" s="304">
        <f t="shared" si="92"/>
        <v>6</v>
      </c>
      <c r="G242" s="306">
        <f>G241+F242</f>
        <v>24</v>
      </c>
      <c r="H242" s="301">
        <f t="shared" si="93"/>
        <v>2</v>
      </c>
      <c r="I242" s="302">
        <f t="shared" si="90"/>
        <v>2</v>
      </c>
      <c r="J242" s="302">
        <f t="shared" si="94"/>
        <v>6</v>
      </c>
      <c r="K242" s="294"/>
      <c r="L242" s="294"/>
      <c r="M242" s="294"/>
      <c r="N242" s="294"/>
      <c r="O242" s="294"/>
      <c r="P242" s="294"/>
      <c r="Q242" s="294"/>
      <c r="R242" s="294"/>
      <c r="S242" s="294"/>
      <c r="T242" s="294"/>
    </row>
    <row r="243" spans="1:20">
      <c r="A243" s="629"/>
      <c r="B243" s="297" t="str">
        <f t="shared" si="91"/>
        <v>BjD</v>
      </c>
      <c r="C243" s="298" t="s">
        <v>297</v>
      </c>
      <c r="D243" s="299" t="s">
        <v>155</v>
      </c>
      <c r="E243" s="304" t="s">
        <v>298</v>
      </c>
      <c r="F243" s="304" t="e">
        <f t="shared" si="92"/>
        <v>#N/A</v>
      </c>
      <c r="G243" s="308" t="e">
        <f>G242+F243+G238</f>
        <v>#N/A</v>
      </c>
      <c r="H243" s="301" t="e">
        <f t="shared" si="93"/>
        <v>#N/A</v>
      </c>
      <c r="I243" s="302" t="e">
        <f t="shared" si="90"/>
        <v>#N/A</v>
      </c>
      <c r="J243" s="302" t="e">
        <f t="shared" si="94"/>
        <v>#N/A</v>
      </c>
      <c r="K243" s="294"/>
      <c r="L243" s="294"/>
      <c r="M243" s="294"/>
      <c r="N243" s="294"/>
      <c r="O243" s="294"/>
      <c r="P243" s="294"/>
      <c r="Q243" s="294"/>
      <c r="R243" s="294"/>
      <c r="S243" s="294"/>
      <c r="T243" s="294"/>
    </row>
    <row r="244" spans="1:20">
      <c r="A244" s="629"/>
      <c r="B244" s="297" t="str">
        <f t="shared" si="91"/>
        <v>BjD</v>
      </c>
      <c r="C244" s="298" t="s">
        <v>143</v>
      </c>
      <c r="D244" s="299" t="s">
        <v>146</v>
      </c>
      <c r="E244" s="304" t="s">
        <v>27</v>
      </c>
      <c r="F244" s="304">
        <f t="shared" si="92"/>
        <v>6</v>
      </c>
      <c r="G244" s="307">
        <f>+F244</f>
        <v>6</v>
      </c>
      <c r="H244" s="301">
        <f t="shared" si="93"/>
        <v>4</v>
      </c>
      <c r="I244" s="302">
        <f t="shared" si="90"/>
        <v>4</v>
      </c>
      <c r="J244" s="302">
        <f t="shared" si="94"/>
        <v>160</v>
      </c>
      <c r="K244" s="294"/>
      <c r="L244" s="294"/>
      <c r="M244" s="294"/>
      <c r="N244" s="294"/>
      <c r="O244" s="294"/>
      <c r="P244" s="294"/>
      <c r="Q244" s="294"/>
      <c r="R244" s="294"/>
      <c r="S244" s="294"/>
      <c r="T244" s="294"/>
    </row>
    <row r="245" spans="1:20">
      <c r="A245" s="629"/>
      <c r="B245" s="297" t="str">
        <f t="shared" si="91"/>
        <v>BjD</v>
      </c>
      <c r="C245" s="298" t="s">
        <v>146</v>
      </c>
      <c r="D245" s="299" t="s">
        <v>149</v>
      </c>
      <c r="E245" s="304" t="s">
        <v>27</v>
      </c>
      <c r="F245" s="304">
        <f t="shared" si="92"/>
        <v>6</v>
      </c>
      <c r="G245" s="304">
        <f>F245+G244</f>
        <v>12</v>
      </c>
      <c r="H245" s="301">
        <f t="shared" si="93"/>
        <v>4</v>
      </c>
      <c r="I245" s="302">
        <f>VLOOKUP(E245,$Q$15:$S$36,3,FALSE)</f>
        <v>4</v>
      </c>
      <c r="J245" s="302">
        <f>VLOOKUP(H245,$Q$5:$S$10,3,FALSE)</f>
        <v>160</v>
      </c>
      <c r="K245" s="294"/>
      <c r="L245" s="294"/>
      <c r="M245" s="294"/>
      <c r="N245" s="294"/>
      <c r="O245" s="294"/>
      <c r="P245" s="294"/>
      <c r="Q245" s="294"/>
      <c r="R245" s="294"/>
      <c r="S245" s="294"/>
      <c r="T245" s="294"/>
    </row>
    <row r="246" spans="1:20">
      <c r="A246" s="629"/>
      <c r="B246" s="297" t="str">
        <f t="shared" si="91"/>
        <v>BjD</v>
      </c>
      <c r="C246" s="298" t="s">
        <v>149</v>
      </c>
      <c r="D246" s="299" t="s">
        <v>155</v>
      </c>
      <c r="E246" s="304" t="s">
        <v>27</v>
      </c>
      <c r="F246" s="304">
        <f t="shared" si="92"/>
        <v>6</v>
      </c>
      <c r="G246" s="304">
        <f>F246+G245</f>
        <v>18</v>
      </c>
      <c r="H246" s="301">
        <f t="shared" si="93"/>
        <v>4</v>
      </c>
      <c r="I246" s="302">
        <f>VLOOKUP(E246,$Q$15:$S$36,3,FALSE)</f>
        <v>4</v>
      </c>
      <c r="J246" s="302">
        <f>VLOOKUP(H246,$Q$5:$S$10,3,FALSE)</f>
        <v>160</v>
      </c>
      <c r="K246" s="294"/>
      <c r="L246" s="294"/>
      <c r="M246" s="294"/>
      <c r="N246" s="294"/>
      <c r="O246" s="294"/>
      <c r="P246" s="294"/>
      <c r="Q246" s="294"/>
      <c r="R246" s="294"/>
      <c r="S246" s="294"/>
      <c r="T246" s="294"/>
    </row>
    <row r="247" spans="1:20">
      <c r="A247" s="629"/>
      <c r="B247" s="297" t="str">
        <f t="shared" si="91"/>
        <v>BjD</v>
      </c>
      <c r="C247" s="298" t="s">
        <v>155</v>
      </c>
      <c r="D247" s="299" t="s">
        <v>259</v>
      </c>
      <c r="E247" s="304" t="s">
        <v>259</v>
      </c>
      <c r="F247" s="304">
        <f t="shared" si="92"/>
        <v>0</v>
      </c>
      <c r="G247" s="309" t="e">
        <f>F247+G246+G243</f>
        <v>#N/A</v>
      </c>
      <c r="H247" s="301" t="str">
        <f t="shared" si="93"/>
        <v>4'</v>
      </c>
      <c r="I247" s="302" t="str">
        <f>VLOOKUP(E247,$Q$15:$S$36,3,FALSE)</f>
        <v>-</v>
      </c>
      <c r="J247" s="302">
        <f>VLOOKUP(H247,$Q$5:$S$10,3,FALSE)</f>
        <v>500</v>
      </c>
      <c r="K247" s="294"/>
      <c r="L247" s="294"/>
      <c r="M247" s="294"/>
      <c r="N247" s="294"/>
      <c r="O247" s="294"/>
      <c r="P247" s="294"/>
      <c r="Q247" s="294"/>
      <c r="R247" s="294"/>
      <c r="S247" s="294"/>
      <c r="T247" s="294"/>
    </row>
    <row r="248" spans="1:20">
      <c r="A248" s="294"/>
      <c r="B248" s="294"/>
      <c r="C248" s="294"/>
      <c r="D248" s="294"/>
      <c r="E248" s="294"/>
      <c r="F248" s="294"/>
      <c r="G248" s="294"/>
      <c r="H248" s="294"/>
      <c r="I248" s="294"/>
      <c r="J248" s="294"/>
      <c r="K248" s="294"/>
      <c r="L248" s="294"/>
      <c r="M248" s="294"/>
      <c r="N248" s="294"/>
      <c r="O248" s="294"/>
      <c r="P248" s="294"/>
      <c r="Q248" s="294"/>
      <c r="R248" s="294"/>
      <c r="S248" s="294"/>
      <c r="T248" s="294"/>
    </row>
    <row r="249" spans="1:20">
      <c r="A249" s="629" t="s">
        <v>316</v>
      </c>
      <c r="B249" s="297" t="s">
        <v>322</v>
      </c>
      <c r="C249" s="298" t="s">
        <v>144</v>
      </c>
      <c r="D249" s="299" t="s">
        <v>147</v>
      </c>
      <c r="E249" s="300" t="s">
        <v>32</v>
      </c>
      <c r="F249" s="300">
        <f>VLOOKUP(E249,$L$5:$O$29,2,FALSE)</f>
        <v>2</v>
      </c>
      <c r="G249" s="300">
        <f>F249</f>
        <v>2</v>
      </c>
      <c r="H249" s="301">
        <f>VLOOKUP(E249,$L$5:$O$29,3,FALSE)</f>
        <v>1.5</v>
      </c>
      <c r="I249" s="302">
        <f t="shared" ref="I249:I258" si="95">VLOOKUP(E249,$Q$15:$S$35,3,FALSE)</f>
        <v>1.5</v>
      </c>
      <c r="J249" s="302">
        <f>VLOOKUP(H249,$Q$5:$S$9,3,FALSE)</f>
        <v>3</v>
      </c>
      <c r="K249" s="294"/>
      <c r="L249" s="294"/>
      <c r="M249" s="294"/>
      <c r="N249" s="294"/>
      <c r="O249" s="294"/>
      <c r="P249" s="294"/>
      <c r="Q249" s="294"/>
      <c r="R249" s="294"/>
      <c r="S249" s="294"/>
      <c r="T249" s="294"/>
    </row>
    <row r="250" spans="1:20">
      <c r="A250" s="629"/>
      <c r="B250" s="297" t="str">
        <f t="shared" ref="B250:B261" si="96">B249</f>
        <v>Bj D</v>
      </c>
      <c r="C250" s="298" t="s">
        <v>147</v>
      </c>
      <c r="D250" s="299" t="s">
        <v>151</v>
      </c>
      <c r="E250" s="300" t="s">
        <v>32</v>
      </c>
      <c r="F250" s="300">
        <f t="shared" ref="F250:F261" si="97">VLOOKUP(E250,$L$5:$O$29,2,FALSE)</f>
        <v>2</v>
      </c>
      <c r="G250" s="300">
        <f>F250+G249</f>
        <v>4</v>
      </c>
      <c r="H250" s="301">
        <f t="shared" ref="H250:H261" si="98">VLOOKUP(E250,$L$5:$O$29,3,FALSE)</f>
        <v>1.5</v>
      </c>
      <c r="I250" s="302">
        <f t="shared" si="95"/>
        <v>1.5</v>
      </c>
      <c r="J250" s="302">
        <f t="shared" ref="J250:J258" si="99">VLOOKUP(H250,$Q$5:$S$9,3,FALSE)</f>
        <v>3</v>
      </c>
      <c r="K250" s="294"/>
      <c r="L250" s="294"/>
      <c r="M250" s="294"/>
      <c r="N250" s="294"/>
      <c r="O250" s="294"/>
      <c r="P250" s="294"/>
      <c r="Q250" s="294"/>
      <c r="R250" s="294"/>
      <c r="S250" s="294"/>
      <c r="T250" s="294"/>
    </row>
    <row r="251" spans="1:20">
      <c r="A251" s="629"/>
      <c r="B251" s="297" t="str">
        <f t="shared" si="96"/>
        <v>Bj D</v>
      </c>
      <c r="C251" s="298" t="s">
        <v>151</v>
      </c>
      <c r="D251" s="299" t="s">
        <v>153</v>
      </c>
      <c r="E251" s="300" t="s">
        <v>32</v>
      </c>
      <c r="F251" s="300">
        <f t="shared" si="97"/>
        <v>2</v>
      </c>
      <c r="G251" s="300">
        <f>F251+G250</f>
        <v>6</v>
      </c>
      <c r="H251" s="301">
        <f t="shared" si="98"/>
        <v>1.5</v>
      </c>
      <c r="I251" s="302">
        <f t="shared" si="95"/>
        <v>1.5</v>
      </c>
      <c r="J251" s="302">
        <f t="shared" si="99"/>
        <v>3</v>
      </c>
      <c r="K251" s="294"/>
      <c r="L251" s="294"/>
      <c r="M251" s="294"/>
      <c r="N251" s="294"/>
      <c r="O251" s="294"/>
      <c r="P251" s="294"/>
      <c r="Q251" s="294"/>
      <c r="R251" s="294"/>
      <c r="S251" s="294"/>
      <c r="T251" s="294"/>
    </row>
    <row r="252" spans="1:20">
      <c r="A252" s="629"/>
      <c r="B252" s="297" t="str">
        <f t="shared" si="96"/>
        <v>Bj D</v>
      </c>
      <c r="C252" s="298" t="s">
        <v>153</v>
      </c>
      <c r="D252" s="299" t="s">
        <v>297</v>
      </c>
      <c r="E252" s="300" t="s">
        <v>32</v>
      </c>
      <c r="F252" s="300">
        <f t="shared" si="97"/>
        <v>2</v>
      </c>
      <c r="G252" s="306">
        <f>F252+G251</f>
        <v>8</v>
      </c>
      <c r="H252" s="301">
        <f t="shared" si="98"/>
        <v>1.5</v>
      </c>
      <c r="I252" s="302">
        <f t="shared" si="95"/>
        <v>1.5</v>
      </c>
      <c r="J252" s="302">
        <f t="shared" si="99"/>
        <v>3</v>
      </c>
      <c r="K252" s="294"/>
      <c r="L252" s="294"/>
      <c r="M252" s="294"/>
      <c r="N252" s="294"/>
      <c r="O252" s="294"/>
      <c r="P252" s="294"/>
      <c r="Q252" s="294"/>
      <c r="R252" s="294"/>
      <c r="S252" s="294"/>
      <c r="T252" s="294"/>
    </row>
    <row r="253" spans="1:20">
      <c r="A253" s="629"/>
      <c r="B253" s="297" t="str">
        <f t="shared" si="96"/>
        <v>Bj D</v>
      </c>
      <c r="C253" s="298" t="s">
        <v>145</v>
      </c>
      <c r="D253" s="299" t="s">
        <v>148</v>
      </c>
      <c r="E253" s="300" t="s">
        <v>95</v>
      </c>
      <c r="F253" s="300">
        <f t="shared" si="97"/>
        <v>6</v>
      </c>
      <c r="G253" s="307">
        <f>F253</f>
        <v>6</v>
      </c>
      <c r="H253" s="301">
        <f t="shared" si="98"/>
        <v>2</v>
      </c>
      <c r="I253" s="302">
        <f t="shared" si="95"/>
        <v>2</v>
      </c>
      <c r="J253" s="302">
        <f t="shared" si="99"/>
        <v>6</v>
      </c>
      <c r="K253" s="294"/>
      <c r="L253" s="294"/>
      <c r="M253" s="294"/>
      <c r="N253" s="294"/>
      <c r="O253" s="294"/>
      <c r="P253" s="294"/>
      <c r="Q253" s="294"/>
      <c r="R253" s="294"/>
      <c r="S253" s="294"/>
      <c r="T253" s="294"/>
    </row>
    <row r="254" spans="1:20">
      <c r="A254" s="629"/>
      <c r="B254" s="297" t="str">
        <f t="shared" si="96"/>
        <v>Bj D</v>
      </c>
      <c r="C254" s="298" t="s">
        <v>148</v>
      </c>
      <c r="D254" s="299" t="s">
        <v>150</v>
      </c>
      <c r="E254" s="300" t="s">
        <v>95</v>
      </c>
      <c r="F254" s="300">
        <f t="shared" si="97"/>
        <v>6</v>
      </c>
      <c r="G254" s="300">
        <f>F254+G253</f>
        <v>12</v>
      </c>
      <c r="H254" s="301">
        <f t="shared" si="98"/>
        <v>2</v>
      </c>
      <c r="I254" s="302">
        <f t="shared" si="95"/>
        <v>2</v>
      </c>
      <c r="J254" s="302">
        <f t="shared" si="99"/>
        <v>6</v>
      </c>
      <c r="K254" s="294"/>
      <c r="L254" s="294"/>
      <c r="M254" s="294"/>
      <c r="N254" s="294"/>
      <c r="O254" s="294"/>
      <c r="P254" s="294"/>
      <c r="Q254" s="294"/>
      <c r="R254" s="294"/>
      <c r="S254" s="294"/>
      <c r="T254" s="294"/>
    </row>
    <row r="255" spans="1:20">
      <c r="A255" s="629"/>
      <c r="B255" s="297" t="str">
        <f t="shared" si="96"/>
        <v>Bj D</v>
      </c>
      <c r="C255" s="298" t="s">
        <v>150</v>
      </c>
      <c r="D255" s="299" t="s">
        <v>156</v>
      </c>
      <c r="E255" s="300" t="s">
        <v>95</v>
      </c>
      <c r="F255" s="300">
        <f t="shared" si="97"/>
        <v>6</v>
      </c>
      <c r="G255" s="300">
        <f>G254+F255</f>
        <v>18</v>
      </c>
      <c r="H255" s="301">
        <f t="shared" si="98"/>
        <v>2</v>
      </c>
      <c r="I255" s="302">
        <f t="shared" si="95"/>
        <v>2</v>
      </c>
      <c r="J255" s="302">
        <f t="shared" si="99"/>
        <v>6</v>
      </c>
      <c r="K255" s="294"/>
      <c r="L255" s="294"/>
      <c r="M255" s="294"/>
      <c r="N255" s="294"/>
      <c r="O255" s="294"/>
      <c r="P255" s="294"/>
      <c r="Q255" s="294"/>
      <c r="R255" s="294"/>
      <c r="S255" s="294"/>
      <c r="T255" s="294"/>
    </row>
    <row r="256" spans="1:20">
      <c r="A256" s="629"/>
      <c r="B256" s="297" t="str">
        <f t="shared" si="96"/>
        <v>Bj D</v>
      </c>
      <c r="C256" s="298" t="s">
        <v>156</v>
      </c>
      <c r="D256" s="299" t="s">
        <v>297</v>
      </c>
      <c r="E256" s="304" t="s">
        <v>95</v>
      </c>
      <c r="F256" s="304">
        <f t="shared" si="97"/>
        <v>6</v>
      </c>
      <c r="G256" s="306">
        <f>G255+F256</f>
        <v>24</v>
      </c>
      <c r="H256" s="301">
        <f t="shared" si="98"/>
        <v>2</v>
      </c>
      <c r="I256" s="302">
        <f t="shared" si="95"/>
        <v>2</v>
      </c>
      <c r="J256" s="302">
        <f t="shared" si="99"/>
        <v>6</v>
      </c>
      <c r="K256" s="294"/>
      <c r="L256" s="294"/>
      <c r="M256" s="294"/>
      <c r="N256" s="294"/>
      <c r="O256" s="294"/>
      <c r="P256" s="294"/>
      <c r="Q256" s="294"/>
      <c r="R256" s="294"/>
      <c r="S256" s="294"/>
      <c r="T256" s="294"/>
    </row>
    <row r="257" spans="1:20">
      <c r="A257" s="629"/>
      <c r="B257" s="297" t="str">
        <f t="shared" si="96"/>
        <v>Bj D</v>
      </c>
      <c r="C257" s="298" t="s">
        <v>297</v>
      </c>
      <c r="D257" s="299" t="s">
        <v>155</v>
      </c>
      <c r="E257" s="304" t="s">
        <v>298</v>
      </c>
      <c r="F257" s="304" t="e">
        <f t="shared" si="97"/>
        <v>#N/A</v>
      </c>
      <c r="G257" s="308" t="e">
        <f>G256+F257+G252</f>
        <v>#N/A</v>
      </c>
      <c r="H257" s="301" t="e">
        <f t="shared" si="98"/>
        <v>#N/A</v>
      </c>
      <c r="I257" s="302" t="e">
        <f t="shared" si="95"/>
        <v>#N/A</v>
      </c>
      <c r="J257" s="302" t="e">
        <f t="shared" si="99"/>
        <v>#N/A</v>
      </c>
      <c r="K257" s="294"/>
      <c r="L257" s="294"/>
      <c r="M257" s="294"/>
      <c r="N257" s="294"/>
      <c r="O257" s="294"/>
      <c r="P257" s="294"/>
      <c r="Q257" s="294"/>
      <c r="R257" s="294"/>
      <c r="S257" s="294"/>
      <c r="T257" s="294"/>
    </row>
    <row r="258" spans="1:20">
      <c r="A258" s="629"/>
      <c r="B258" s="297" t="str">
        <f t="shared" si="96"/>
        <v>Bj D</v>
      </c>
      <c r="C258" s="298" t="s">
        <v>143</v>
      </c>
      <c r="D258" s="299" t="s">
        <v>146</v>
      </c>
      <c r="E258" s="304" t="s">
        <v>27</v>
      </c>
      <c r="F258" s="304">
        <f t="shared" si="97"/>
        <v>6</v>
      </c>
      <c r="G258" s="307">
        <f>+F258</f>
        <v>6</v>
      </c>
      <c r="H258" s="301">
        <f t="shared" si="98"/>
        <v>4</v>
      </c>
      <c r="I258" s="302">
        <f t="shared" si="95"/>
        <v>4</v>
      </c>
      <c r="J258" s="302">
        <f t="shared" si="99"/>
        <v>160</v>
      </c>
      <c r="K258" s="294"/>
      <c r="L258" s="294"/>
      <c r="M258" s="294"/>
      <c r="N258" s="294"/>
      <c r="O258" s="294"/>
      <c r="P258" s="294"/>
      <c r="Q258" s="294"/>
      <c r="R258" s="294"/>
      <c r="S258" s="294"/>
      <c r="T258" s="294"/>
    </row>
    <row r="259" spans="1:20">
      <c r="A259" s="629"/>
      <c r="B259" s="297" t="str">
        <f t="shared" si="96"/>
        <v>Bj D</v>
      </c>
      <c r="C259" s="298" t="s">
        <v>146</v>
      </c>
      <c r="D259" s="299" t="s">
        <v>149</v>
      </c>
      <c r="E259" s="304" t="s">
        <v>27</v>
      </c>
      <c r="F259" s="304">
        <f t="shared" si="97"/>
        <v>6</v>
      </c>
      <c r="G259" s="304">
        <f>F259+G258</f>
        <v>12</v>
      </c>
      <c r="H259" s="301">
        <f t="shared" si="98"/>
        <v>4</v>
      </c>
      <c r="I259" s="302">
        <f>VLOOKUP(E259,$Q$15:$S$36,3,FALSE)</f>
        <v>4</v>
      </c>
      <c r="J259" s="302">
        <f>VLOOKUP(H259,$Q$5:$S$10,3,FALSE)</f>
        <v>160</v>
      </c>
      <c r="K259" s="294"/>
      <c r="L259" s="294"/>
      <c r="M259" s="294"/>
      <c r="N259" s="294"/>
      <c r="O259" s="294"/>
      <c r="P259" s="294"/>
      <c r="Q259" s="294"/>
      <c r="R259" s="294"/>
      <c r="S259" s="294"/>
      <c r="T259" s="294"/>
    </row>
    <row r="260" spans="1:20">
      <c r="A260" s="629"/>
      <c r="B260" s="297" t="str">
        <f t="shared" si="96"/>
        <v>Bj D</v>
      </c>
      <c r="C260" s="298" t="s">
        <v>149</v>
      </c>
      <c r="D260" s="299" t="s">
        <v>155</v>
      </c>
      <c r="E260" s="304" t="s">
        <v>27</v>
      </c>
      <c r="F260" s="304">
        <f t="shared" si="97"/>
        <v>6</v>
      </c>
      <c r="G260" s="304">
        <f>F260+G259</f>
        <v>18</v>
      </c>
      <c r="H260" s="301">
        <f t="shared" si="98"/>
        <v>4</v>
      </c>
      <c r="I260" s="302">
        <f>VLOOKUP(E260,$Q$15:$S$36,3,FALSE)</f>
        <v>4</v>
      </c>
      <c r="J260" s="302">
        <f>VLOOKUP(H260,$Q$5:$S$10,3,FALSE)</f>
        <v>160</v>
      </c>
      <c r="K260" s="294"/>
      <c r="L260" s="294"/>
      <c r="M260" s="294"/>
      <c r="N260" s="294"/>
      <c r="O260" s="294"/>
      <c r="P260" s="294"/>
      <c r="Q260" s="294"/>
      <c r="R260" s="294"/>
      <c r="S260" s="294"/>
      <c r="T260" s="294"/>
    </row>
    <row r="261" spans="1:20">
      <c r="A261" s="629"/>
      <c r="B261" s="297" t="str">
        <f t="shared" si="96"/>
        <v>Bj D</v>
      </c>
      <c r="C261" s="298" t="s">
        <v>155</v>
      </c>
      <c r="D261" s="299" t="s">
        <v>259</v>
      </c>
      <c r="E261" s="304" t="s">
        <v>259</v>
      </c>
      <c r="F261" s="304">
        <f t="shared" si="97"/>
        <v>0</v>
      </c>
      <c r="G261" s="309" t="e">
        <f>F261+G260+G257+G247</f>
        <v>#N/A</v>
      </c>
      <c r="H261" s="301" t="str">
        <f t="shared" si="98"/>
        <v>4'</v>
      </c>
      <c r="I261" s="302" t="str">
        <f>VLOOKUP(E261,$Q$15:$S$36,3,FALSE)</f>
        <v>-</v>
      </c>
      <c r="J261" s="302">
        <f>VLOOKUP(H261,$Q$5:$S$10,3,FALSE)</f>
        <v>500</v>
      </c>
      <c r="K261" s="294"/>
      <c r="L261" s="294"/>
      <c r="M261" s="294"/>
      <c r="N261" s="294"/>
      <c r="O261" s="294"/>
      <c r="P261" s="294"/>
      <c r="Q261" s="294"/>
      <c r="R261" s="294"/>
      <c r="S261" s="294"/>
      <c r="T261" s="294"/>
    </row>
    <row r="262" spans="1:20">
      <c r="A262" s="294"/>
      <c r="B262" s="294"/>
      <c r="C262" s="294"/>
      <c r="D262" s="294"/>
      <c r="E262" s="294"/>
      <c r="F262" s="294"/>
      <c r="G262" s="294"/>
      <c r="H262" s="294"/>
      <c r="I262" s="294"/>
      <c r="J262" s="294"/>
      <c r="K262" s="294"/>
      <c r="L262" s="294"/>
      <c r="M262" s="294"/>
      <c r="N262" s="294"/>
      <c r="O262" s="294"/>
      <c r="P262" s="294"/>
      <c r="Q262" s="294"/>
      <c r="R262" s="294"/>
      <c r="S262" s="294"/>
      <c r="T262" s="294"/>
    </row>
    <row r="263" spans="1:20">
      <c r="A263" s="629" t="s">
        <v>317</v>
      </c>
      <c r="B263" s="297" t="s">
        <v>322</v>
      </c>
      <c r="C263" s="298" t="s">
        <v>144</v>
      </c>
      <c r="D263" s="299" t="s">
        <v>147</v>
      </c>
      <c r="E263" s="300" t="s">
        <v>32</v>
      </c>
      <c r="F263" s="300">
        <f>VLOOKUP(E263,$L$5:$O$29,2,FALSE)</f>
        <v>2</v>
      </c>
      <c r="G263" s="300">
        <f>F263</f>
        <v>2</v>
      </c>
      <c r="H263" s="301">
        <f>VLOOKUP(E263,$L$5:$O$29,3,FALSE)</f>
        <v>1.5</v>
      </c>
      <c r="I263" s="302">
        <f t="shared" ref="I263:I272" si="100">VLOOKUP(E263,$Q$15:$S$35,3,FALSE)</f>
        <v>1.5</v>
      </c>
      <c r="J263" s="302">
        <f>VLOOKUP(H263,$Q$5:$S$9,3,FALSE)</f>
        <v>3</v>
      </c>
      <c r="K263" s="294"/>
      <c r="L263" s="294"/>
      <c r="M263" s="294"/>
      <c r="N263" s="294"/>
      <c r="O263" s="294"/>
      <c r="P263" s="294"/>
      <c r="Q263" s="294"/>
      <c r="R263" s="294"/>
      <c r="S263" s="294"/>
      <c r="T263" s="294"/>
    </row>
    <row r="264" spans="1:20">
      <c r="A264" s="629"/>
      <c r="B264" s="297" t="str">
        <f t="shared" ref="B264:B275" si="101">B263</f>
        <v>Bj D</v>
      </c>
      <c r="C264" s="298" t="s">
        <v>147</v>
      </c>
      <c r="D264" s="299" t="s">
        <v>151</v>
      </c>
      <c r="E264" s="300" t="s">
        <v>32</v>
      </c>
      <c r="F264" s="300">
        <f t="shared" ref="F264:F275" si="102">VLOOKUP(E264,$L$5:$O$29,2,FALSE)</f>
        <v>2</v>
      </c>
      <c r="G264" s="300">
        <f>F264+G263</f>
        <v>4</v>
      </c>
      <c r="H264" s="301">
        <f t="shared" ref="H264:H275" si="103">VLOOKUP(E264,$L$5:$O$29,3,FALSE)</f>
        <v>1.5</v>
      </c>
      <c r="I264" s="302">
        <f t="shared" si="100"/>
        <v>1.5</v>
      </c>
      <c r="J264" s="302">
        <f t="shared" ref="J264:J272" si="104">VLOOKUP(H264,$Q$5:$S$9,3,FALSE)</f>
        <v>3</v>
      </c>
      <c r="K264" s="294"/>
      <c r="L264" s="294"/>
      <c r="M264" s="294"/>
      <c r="N264" s="294"/>
      <c r="O264" s="294"/>
      <c r="P264" s="294"/>
      <c r="Q264" s="294"/>
      <c r="R264" s="294"/>
      <c r="S264" s="294"/>
      <c r="T264" s="294"/>
    </row>
    <row r="265" spans="1:20">
      <c r="A265" s="629"/>
      <c r="B265" s="297" t="str">
        <f t="shared" si="101"/>
        <v>Bj D</v>
      </c>
      <c r="C265" s="298" t="s">
        <v>151</v>
      </c>
      <c r="D265" s="299" t="s">
        <v>153</v>
      </c>
      <c r="E265" s="300" t="s">
        <v>32</v>
      </c>
      <c r="F265" s="300">
        <f t="shared" si="102"/>
        <v>2</v>
      </c>
      <c r="G265" s="300">
        <f>F265+G264</f>
        <v>6</v>
      </c>
      <c r="H265" s="301">
        <f t="shared" si="103"/>
        <v>1.5</v>
      </c>
      <c r="I265" s="302">
        <f t="shared" si="100"/>
        <v>1.5</v>
      </c>
      <c r="J265" s="302">
        <f t="shared" si="104"/>
        <v>3</v>
      </c>
      <c r="K265" s="294"/>
      <c r="L265" s="294"/>
      <c r="M265" s="294"/>
      <c r="N265" s="294"/>
      <c r="O265" s="294"/>
      <c r="P265" s="294"/>
      <c r="Q265" s="294"/>
      <c r="R265" s="294"/>
      <c r="S265" s="294"/>
      <c r="T265" s="294"/>
    </row>
    <row r="266" spans="1:20">
      <c r="A266" s="629"/>
      <c r="B266" s="297" t="str">
        <f t="shared" si="101"/>
        <v>Bj D</v>
      </c>
      <c r="C266" s="298" t="s">
        <v>153</v>
      </c>
      <c r="D266" s="299" t="s">
        <v>297</v>
      </c>
      <c r="E266" s="300" t="s">
        <v>32</v>
      </c>
      <c r="F266" s="300">
        <f t="shared" si="102"/>
        <v>2</v>
      </c>
      <c r="G266" s="306">
        <f>F266+G265</f>
        <v>8</v>
      </c>
      <c r="H266" s="301">
        <f t="shared" si="103"/>
        <v>1.5</v>
      </c>
      <c r="I266" s="302">
        <f t="shared" si="100"/>
        <v>1.5</v>
      </c>
      <c r="J266" s="302">
        <f t="shared" si="104"/>
        <v>3</v>
      </c>
      <c r="K266" s="294"/>
      <c r="L266" s="294"/>
      <c r="M266" s="294"/>
      <c r="N266" s="294"/>
      <c r="O266" s="294"/>
      <c r="P266" s="294"/>
      <c r="Q266" s="294"/>
      <c r="R266" s="294"/>
      <c r="S266" s="294"/>
      <c r="T266" s="294"/>
    </row>
    <row r="267" spans="1:20">
      <c r="A267" s="629"/>
      <c r="B267" s="297" t="str">
        <f t="shared" si="101"/>
        <v>Bj D</v>
      </c>
      <c r="C267" s="298" t="s">
        <v>145</v>
      </c>
      <c r="D267" s="299" t="s">
        <v>148</v>
      </c>
      <c r="E267" s="300" t="s">
        <v>95</v>
      </c>
      <c r="F267" s="300">
        <f t="shared" si="102"/>
        <v>6</v>
      </c>
      <c r="G267" s="307">
        <f>F267</f>
        <v>6</v>
      </c>
      <c r="H267" s="301">
        <f t="shared" si="103"/>
        <v>2</v>
      </c>
      <c r="I267" s="302">
        <f t="shared" si="100"/>
        <v>2</v>
      </c>
      <c r="J267" s="302">
        <f t="shared" si="104"/>
        <v>6</v>
      </c>
      <c r="K267" s="294"/>
      <c r="L267" s="294"/>
      <c r="M267" s="294"/>
      <c r="N267" s="294"/>
      <c r="O267" s="294"/>
      <c r="P267" s="294"/>
      <c r="Q267" s="294"/>
      <c r="R267" s="294"/>
      <c r="S267" s="294"/>
      <c r="T267" s="294"/>
    </row>
    <row r="268" spans="1:20">
      <c r="A268" s="629"/>
      <c r="B268" s="297" t="str">
        <f t="shared" si="101"/>
        <v>Bj D</v>
      </c>
      <c r="C268" s="298" t="s">
        <v>148</v>
      </c>
      <c r="D268" s="299" t="s">
        <v>150</v>
      </c>
      <c r="E268" s="300" t="s">
        <v>95</v>
      </c>
      <c r="F268" s="300">
        <f t="shared" si="102"/>
        <v>6</v>
      </c>
      <c r="G268" s="300">
        <f>F268+G267</f>
        <v>12</v>
      </c>
      <c r="H268" s="301">
        <f t="shared" si="103"/>
        <v>2</v>
      </c>
      <c r="I268" s="302">
        <f t="shared" si="100"/>
        <v>2</v>
      </c>
      <c r="J268" s="302">
        <f t="shared" si="104"/>
        <v>6</v>
      </c>
      <c r="K268" s="294"/>
      <c r="L268" s="294"/>
      <c r="M268" s="294"/>
      <c r="N268" s="294"/>
      <c r="O268" s="294"/>
      <c r="P268" s="294"/>
      <c r="Q268" s="294"/>
      <c r="R268" s="294"/>
      <c r="S268" s="294"/>
      <c r="T268" s="294"/>
    </row>
    <row r="269" spans="1:20">
      <c r="A269" s="629"/>
      <c r="B269" s="297" t="str">
        <f t="shared" si="101"/>
        <v>Bj D</v>
      </c>
      <c r="C269" s="298" t="s">
        <v>150</v>
      </c>
      <c r="D269" s="299" t="s">
        <v>156</v>
      </c>
      <c r="E269" s="300" t="s">
        <v>95</v>
      </c>
      <c r="F269" s="300">
        <f t="shared" si="102"/>
        <v>6</v>
      </c>
      <c r="G269" s="300">
        <f>G268+F269</f>
        <v>18</v>
      </c>
      <c r="H269" s="301">
        <f t="shared" si="103"/>
        <v>2</v>
      </c>
      <c r="I269" s="302">
        <f t="shared" si="100"/>
        <v>2</v>
      </c>
      <c r="J269" s="302">
        <f t="shared" si="104"/>
        <v>6</v>
      </c>
      <c r="K269" s="294"/>
      <c r="L269" s="294"/>
      <c r="M269" s="294"/>
      <c r="N269" s="294"/>
      <c r="O269" s="294"/>
      <c r="P269" s="294"/>
      <c r="Q269" s="294"/>
      <c r="R269" s="294"/>
      <c r="S269" s="294"/>
      <c r="T269" s="294"/>
    </row>
    <row r="270" spans="1:20">
      <c r="A270" s="629"/>
      <c r="B270" s="297" t="str">
        <f t="shared" si="101"/>
        <v>Bj D</v>
      </c>
      <c r="C270" s="298" t="s">
        <v>156</v>
      </c>
      <c r="D270" s="299" t="s">
        <v>297</v>
      </c>
      <c r="E270" s="304" t="s">
        <v>95</v>
      </c>
      <c r="F270" s="304">
        <f t="shared" si="102"/>
        <v>6</v>
      </c>
      <c r="G270" s="306">
        <f>G269+F270</f>
        <v>24</v>
      </c>
      <c r="H270" s="301">
        <f t="shared" si="103"/>
        <v>2</v>
      </c>
      <c r="I270" s="302">
        <f t="shared" si="100"/>
        <v>2</v>
      </c>
      <c r="J270" s="302">
        <f t="shared" si="104"/>
        <v>6</v>
      </c>
      <c r="K270" s="294"/>
      <c r="L270" s="294"/>
      <c r="M270" s="294"/>
      <c r="N270" s="294"/>
      <c r="O270" s="294"/>
      <c r="P270" s="294"/>
      <c r="Q270" s="294"/>
      <c r="R270" s="294"/>
      <c r="S270" s="294"/>
      <c r="T270" s="294"/>
    </row>
    <row r="271" spans="1:20">
      <c r="A271" s="629"/>
      <c r="B271" s="297" t="str">
        <f t="shared" si="101"/>
        <v>Bj D</v>
      </c>
      <c r="C271" s="298" t="s">
        <v>297</v>
      </c>
      <c r="D271" s="299" t="s">
        <v>155</v>
      </c>
      <c r="E271" s="304" t="s">
        <v>298</v>
      </c>
      <c r="F271" s="304" t="e">
        <f t="shared" si="102"/>
        <v>#N/A</v>
      </c>
      <c r="G271" s="308" t="e">
        <f>G270+F271+G266</f>
        <v>#N/A</v>
      </c>
      <c r="H271" s="301" t="e">
        <f t="shared" si="103"/>
        <v>#N/A</v>
      </c>
      <c r="I271" s="302" t="e">
        <f t="shared" si="100"/>
        <v>#N/A</v>
      </c>
      <c r="J271" s="302" t="e">
        <f t="shared" si="104"/>
        <v>#N/A</v>
      </c>
      <c r="K271" s="294"/>
      <c r="L271" s="294"/>
      <c r="M271" s="294"/>
      <c r="N271" s="294"/>
      <c r="O271" s="294"/>
      <c r="P271" s="294"/>
      <c r="Q271" s="294"/>
      <c r="R271" s="294"/>
      <c r="S271" s="294"/>
      <c r="T271" s="294"/>
    </row>
    <row r="272" spans="1:20">
      <c r="A272" s="629"/>
      <c r="B272" s="297" t="str">
        <f t="shared" si="101"/>
        <v>Bj D</v>
      </c>
      <c r="C272" s="298" t="s">
        <v>143</v>
      </c>
      <c r="D272" s="299" t="s">
        <v>146</v>
      </c>
      <c r="E272" s="304" t="s">
        <v>27</v>
      </c>
      <c r="F272" s="304">
        <f t="shared" si="102"/>
        <v>6</v>
      </c>
      <c r="G272" s="307">
        <f>+F272</f>
        <v>6</v>
      </c>
      <c r="H272" s="301">
        <f t="shared" si="103"/>
        <v>4</v>
      </c>
      <c r="I272" s="302">
        <f t="shared" si="100"/>
        <v>4</v>
      </c>
      <c r="J272" s="302">
        <f t="shared" si="104"/>
        <v>160</v>
      </c>
      <c r="K272" s="294"/>
      <c r="L272" s="294"/>
      <c r="M272" s="294"/>
      <c r="N272" s="294"/>
      <c r="O272" s="294"/>
      <c r="P272" s="294"/>
      <c r="Q272" s="294"/>
      <c r="R272" s="294"/>
      <c r="S272" s="294"/>
      <c r="T272" s="294"/>
    </row>
    <row r="273" spans="1:20">
      <c r="A273" s="629"/>
      <c r="B273" s="297" t="str">
        <f t="shared" si="101"/>
        <v>Bj D</v>
      </c>
      <c r="C273" s="298" t="s">
        <v>146</v>
      </c>
      <c r="D273" s="299" t="s">
        <v>149</v>
      </c>
      <c r="E273" s="304" t="s">
        <v>27</v>
      </c>
      <c r="F273" s="304">
        <f t="shared" si="102"/>
        <v>6</v>
      </c>
      <c r="G273" s="304">
        <f>F273+G272</f>
        <v>12</v>
      </c>
      <c r="H273" s="301">
        <f t="shared" si="103"/>
        <v>4</v>
      </c>
      <c r="I273" s="302">
        <f>VLOOKUP(E273,$Q$15:$S$36,3,FALSE)</f>
        <v>4</v>
      </c>
      <c r="J273" s="302">
        <f>VLOOKUP(H273,$Q$5:$S$10,3,FALSE)</f>
        <v>160</v>
      </c>
      <c r="K273" s="294"/>
      <c r="L273" s="294"/>
      <c r="M273" s="294"/>
      <c r="N273" s="294"/>
      <c r="O273" s="294"/>
      <c r="P273" s="294"/>
      <c r="Q273" s="294"/>
      <c r="R273" s="294"/>
      <c r="S273" s="294"/>
      <c r="T273" s="294"/>
    </row>
    <row r="274" spans="1:20">
      <c r="A274" s="629"/>
      <c r="B274" s="297" t="str">
        <f t="shared" si="101"/>
        <v>Bj D</v>
      </c>
      <c r="C274" s="298" t="s">
        <v>149</v>
      </c>
      <c r="D274" s="299" t="s">
        <v>155</v>
      </c>
      <c r="E274" s="304" t="s">
        <v>27</v>
      </c>
      <c r="F274" s="304">
        <f t="shared" si="102"/>
        <v>6</v>
      </c>
      <c r="G274" s="304">
        <f>F274+G273</f>
        <v>18</v>
      </c>
      <c r="H274" s="301">
        <f t="shared" si="103"/>
        <v>4</v>
      </c>
      <c r="I274" s="302">
        <f>VLOOKUP(E274,$Q$15:$S$36,3,FALSE)</f>
        <v>4</v>
      </c>
      <c r="J274" s="302">
        <f>VLOOKUP(H274,$Q$5:$S$10,3,FALSE)</f>
        <v>160</v>
      </c>
      <c r="K274" s="294"/>
      <c r="L274" s="294"/>
      <c r="M274" s="294"/>
      <c r="N274" s="294"/>
      <c r="O274" s="294"/>
      <c r="P274" s="294"/>
      <c r="Q274" s="294"/>
      <c r="R274" s="294"/>
      <c r="S274" s="294"/>
      <c r="T274" s="294"/>
    </row>
    <row r="275" spans="1:20">
      <c r="A275" s="629"/>
      <c r="B275" s="297" t="str">
        <f t="shared" si="101"/>
        <v>Bj D</v>
      </c>
      <c r="C275" s="298" t="s">
        <v>155</v>
      </c>
      <c r="D275" s="299" t="s">
        <v>259</v>
      </c>
      <c r="E275" s="304" t="s">
        <v>259</v>
      </c>
      <c r="F275" s="304">
        <f t="shared" si="102"/>
        <v>0</v>
      </c>
      <c r="G275" s="309" t="e">
        <f>F275+G274+G271+G261</f>
        <v>#N/A</v>
      </c>
      <c r="H275" s="301" t="str">
        <f t="shared" si="103"/>
        <v>4'</v>
      </c>
      <c r="I275" s="302" t="str">
        <f>VLOOKUP(E275,$Q$15:$S$36,3,FALSE)</f>
        <v>-</v>
      </c>
      <c r="J275" s="302">
        <f>VLOOKUP(H275,$Q$5:$S$10,3,FALSE)</f>
        <v>500</v>
      </c>
      <c r="K275" s="294"/>
      <c r="L275" s="294"/>
      <c r="M275" s="294"/>
      <c r="N275" s="294"/>
      <c r="O275" s="294"/>
      <c r="P275" s="294"/>
      <c r="Q275" s="294"/>
      <c r="R275" s="294"/>
      <c r="S275" s="294"/>
      <c r="T275" s="294"/>
    </row>
    <row r="276" spans="1:20">
      <c r="A276" s="294"/>
      <c r="B276" s="294"/>
      <c r="C276" s="294"/>
      <c r="D276" s="294"/>
      <c r="E276" s="294"/>
      <c r="F276" s="294"/>
      <c r="G276" s="294"/>
      <c r="H276" s="294"/>
      <c r="I276" s="294"/>
      <c r="J276" s="294"/>
      <c r="K276" s="294"/>
      <c r="L276" s="294"/>
      <c r="M276" s="294"/>
      <c r="N276" s="294"/>
      <c r="O276" s="294"/>
      <c r="P276" s="294"/>
      <c r="Q276" s="294"/>
      <c r="R276" s="294"/>
      <c r="S276" s="294"/>
      <c r="T276" s="294"/>
    </row>
    <row r="277" spans="1:20">
      <c r="A277" s="629" t="s">
        <v>318</v>
      </c>
      <c r="B277" s="297" t="s">
        <v>322</v>
      </c>
      <c r="C277" s="298" t="s">
        <v>144</v>
      </c>
      <c r="D277" s="299" t="s">
        <v>147</v>
      </c>
      <c r="E277" s="300" t="s">
        <v>32</v>
      </c>
      <c r="F277" s="300">
        <f>VLOOKUP(E277,$L$5:$O$29,2,FALSE)</f>
        <v>2</v>
      </c>
      <c r="G277" s="300">
        <f>F277</f>
        <v>2</v>
      </c>
      <c r="H277" s="301">
        <f>VLOOKUP(E277,$L$5:$O$29,3,FALSE)</f>
        <v>1.5</v>
      </c>
      <c r="I277" s="302">
        <f t="shared" ref="I277:I286" si="105">VLOOKUP(E277,$Q$15:$S$35,3,FALSE)</f>
        <v>1.5</v>
      </c>
      <c r="J277" s="302">
        <f>VLOOKUP(H277,$Q$5:$S$9,3,FALSE)</f>
        <v>3</v>
      </c>
      <c r="K277" s="294"/>
      <c r="L277" s="294"/>
      <c r="M277" s="294"/>
      <c r="N277" s="294"/>
      <c r="O277" s="294"/>
      <c r="P277" s="294"/>
      <c r="Q277" s="294"/>
      <c r="R277" s="294"/>
      <c r="S277" s="294"/>
      <c r="T277" s="294"/>
    </row>
    <row r="278" spans="1:20">
      <c r="A278" s="629"/>
      <c r="B278" s="297" t="str">
        <f t="shared" ref="B278:B289" si="106">B277</f>
        <v>Bj D</v>
      </c>
      <c r="C278" s="298" t="s">
        <v>147</v>
      </c>
      <c r="D278" s="299" t="s">
        <v>151</v>
      </c>
      <c r="E278" s="300" t="s">
        <v>32</v>
      </c>
      <c r="F278" s="300">
        <f t="shared" ref="F278:F289" si="107">VLOOKUP(E278,$L$5:$O$29,2,FALSE)</f>
        <v>2</v>
      </c>
      <c r="G278" s="300">
        <f>F278+G277</f>
        <v>4</v>
      </c>
      <c r="H278" s="301">
        <f t="shared" ref="H278:H289" si="108">VLOOKUP(E278,$L$5:$O$29,3,FALSE)</f>
        <v>1.5</v>
      </c>
      <c r="I278" s="302">
        <f t="shared" si="105"/>
        <v>1.5</v>
      </c>
      <c r="J278" s="302">
        <f t="shared" ref="J278:J286" si="109">VLOOKUP(H278,$Q$5:$S$9,3,FALSE)</f>
        <v>3</v>
      </c>
      <c r="K278" s="294"/>
      <c r="L278" s="294"/>
      <c r="M278" s="294"/>
      <c r="N278" s="294"/>
      <c r="O278" s="294"/>
      <c r="P278" s="294"/>
      <c r="Q278" s="294"/>
      <c r="R278" s="294"/>
      <c r="S278" s="294"/>
      <c r="T278" s="294"/>
    </row>
    <row r="279" spans="1:20">
      <c r="A279" s="629"/>
      <c r="B279" s="297" t="str">
        <f t="shared" si="106"/>
        <v>Bj D</v>
      </c>
      <c r="C279" s="298" t="s">
        <v>151</v>
      </c>
      <c r="D279" s="299" t="s">
        <v>153</v>
      </c>
      <c r="E279" s="300" t="s">
        <v>32</v>
      </c>
      <c r="F279" s="300">
        <f t="shared" si="107"/>
        <v>2</v>
      </c>
      <c r="G279" s="300">
        <f>F279+G278</f>
        <v>6</v>
      </c>
      <c r="H279" s="301">
        <f t="shared" si="108"/>
        <v>1.5</v>
      </c>
      <c r="I279" s="302">
        <f t="shared" si="105"/>
        <v>1.5</v>
      </c>
      <c r="J279" s="302">
        <f t="shared" si="109"/>
        <v>3</v>
      </c>
      <c r="K279" s="294"/>
      <c r="L279" s="294"/>
      <c r="M279" s="294"/>
      <c r="N279" s="294"/>
      <c r="O279" s="294"/>
      <c r="P279" s="294"/>
      <c r="Q279" s="294"/>
      <c r="R279" s="294"/>
      <c r="S279" s="294"/>
      <c r="T279" s="294"/>
    </row>
    <row r="280" spans="1:20">
      <c r="A280" s="629"/>
      <c r="B280" s="297" t="str">
        <f t="shared" si="106"/>
        <v>Bj D</v>
      </c>
      <c r="C280" s="298" t="s">
        <v>153</v>
      </c>
      <c r="D280" s="299" t="s">
        <v>297</v>
      </c>
      <c r="E280" s="300" t="s">
        <v>32</v>
      </c>
      <c r="F280" s="300">
        <f t="shared" si="107"/>
        <v>2</v>
      </c>
      <c r="G280" s="306">
        <f>F280+G279</f>
        <v>8</v>
      </c>
      <c r="H280" s="301">
        <f t="shared" si="108"/>
        <v>1.5</v>
      </c>
      <c r="I280" s="302">
        <f t="shared" si="105"/>
        <v>1.5</v>
      </c>
      <c r="J280" s="302">
        <f t="shared" si="109"/>
        <v>3</v>
      </c>
      <c r="K280" s="294"/>
      <c r="L280" s="294"/>
      <c r="M280" s="294"/>
      <c r="N280" s="294"/>
      <c r="O280" s="294"/>
      <c r="P280" s="294"/>
      <c r="Q280" s="294"/>
      <c r="R280" s="294"/>
      <c r="S280" s="294"/>
      <c r="T280" s="294"/>
    </row>
    <row r="281" spans="1:20">
      <c r="A281" s="629"/>
      <c r="B281" s="297" t="str">
        <f t="shared" si="106"/>
        <v>Bj D</v>
      </c>
      <c r="C281" s="298" t="s">
        <v>145</v>
      </c>
      <c r="D281" s="299" t="s">
        <v>148</v>
      </c>
      <c r="E281" s="300" t="s">
        <v>95</v>
      </c>
      <c r="F281" s="300">
        <f t="shared" si="107"/>
        <v>6</v>
      </c>
      <c r="G281" s="307">
        <f>F281</f>
        <v>6</v>
      </c>
      <c r="H281" s="301">
        <f t="shared" si="108"/>
        <v>2</v>
      </c>
      <c r="I281" s="302">
        <f t="shared" si="105"/>
        <v>2</v>
      </c>
      <c r="J281" s="302">
        <f t="shared" si="109"/>
        <v>6</v>
      </c>
      <c r="K281" s="294"/>
      <c r="L281" s="294"/>
      <c r="M281" s="294"/>
      <c r="N281" s="294"/>
      <c r="O281" s="294"/>
      <c r="P281" s="294"/>
      <c r="Q281" s="294"/>
      <c r="R281" s="294"/>
      <c r="S281" s="294"/>
      <c r="T281" s="294"/>
    </row>
    <row r="282" spans="1:20">
      <c r="A282" s="629"/>
      <c r="B282" s="297" t="str">
        <f t="shared" si="106"/>
        <v>Bj D</v>
      </c>
      <c r="C282" s="298" t="s">
        <v>148</v>
      </c>
      <c r="D282" s="299" t="s">
        <v>150</v>
      </c>
      <c r="E282" s="300" t="s">
        <v>95</v>
      </c>
      <c r="F282" s="300">
        <f t="shared" si="107"/>
        <v>6</v>
      </c>
      <c r="G282" s="300">
        <f>F282+G281</f>
        <v>12</v>
      </c>
      <c r="H282" s="301">
        <f t="shared" si="108"/>
        <v>2</v>
      </c>
      <c r="I282" s="302">
        <f t="shared" si="105"/>
        <v>2</v>
      </c>
      <c r="J282" s="302">
        <f t="shared" si="109"/>
        <v>6</v>
      </c>
      <c r="K282" s="294"/>
      <c r="L282" s="294"/>
      <c r="M282" s="294"/>
      <c r="N282" s="294"/>
      <c r="O282" s="294"/>
      <c r="P282" s="294"/>
      <c r="Q282" s="294"/>
      <c r="R282" s="294"/>
      <c r="S282" s="294"/>
      <c r="T282" s="294"/>
    </row>
    <row r="283" spans="1:20">
      <c r="A283" s="629"/>
      <c r="B283" s="297" t="str">
        <f t="shared" si="106"/>
        <v>Bj D</v>
      </c>
      <c r="C283" s="298" t="s">
        <v>150</v>
      </c>
      <c r="D283" s="299" t="s">
        <v>156</v>
      </c>
      <c r="E283" s="300" t="s">
        <v>95</v>
      </c>
      <c r="F283" s="300">
        <f t="shared" si="107"/>
        <v>6</v>
      </c>
      <c r="G283" s="300">
        <f>G282+F283</f>
        <v>18</v>
      </c>
      <c r="H283" s="301">
        <f t="shared" si="108"/>
        <v>2</v>
      </c>
      <c r="I283" s="302">
        <f t="shared" si="105"/>
        <v>2</v>
      </c>
      <c r="J283" s="302">
        <f t="shared" si="109"/>
        <v>6</v>
      </c>
      <c r="K283" s="294"/>
      <c r="L283" s="294"/>
      <c r="M283" s="294"/>
      <c r="N283" s="294"/>
      <c r="O283" s="294"/>
      <c r="P283" s="294"/>
      <c r="Q283" s="294"/>
      <c r="R283" s="294"/>
      <c r="S283" s="294"/>
      <c r="T283" s="294"/>
    </row>
    <row r="284" spans="1:20">
      <c r="A284" s="629"/>
      <c r="B284" s="297" t="str">
        <f t="shared" si="106"/>
        <v>Bj D</v>
      </c>
      <c r="C284" s="298" t="s">
        <v>156</v>
      </c>
      <c r="D284" s="299" t="s">
        <v>297</v>
      </c>
      <c r="E284" s="304" t="s">
        <v>95</v>
      </c>
      <c r="F284" s="304">
        <f t="shared" si="107"/>
        <v>6</v>
      </c>
      <c r="G284" s="306">
        <f>G283+F284</f>
        <v>24</v>
      </c>
      <c r="H284" s="301">
        <f t="shared" si="108"/>
        <v>2</v>
      </c>
      <c r="I284" s="302">
        <f t="shared" si="105"/>
        <v>2</v>
      </c>
      <c r="J284" s="302">
        <f t="shared" si="109"/>
        <v>6</v>
      </c>
      <c r="K284" s="294"/>
      <c r="L284" s="294"/>
      <c r="M284" s="294"/>
      <c r="N284" s="294"/>
      <c r="O284" s="294"/>
      <c r="P284" s="294"/>
      <c r="Q284" s="294"/>
      <c r="R284" s="294"/>
      <c r="S284" s="294"/>
      <c r="T284" s="294"/>
    </row>
    <row r="285" spans="1:20">
      <c r="A285" s="629"/>
      <c r="B285" s="297" t="str">
        <f t="shared" si="106"/>
        <v>Bj D</v>
      </c>
      <c r="C285" s="298" t="s">
        <v>297</v>
      </c>
      <c r="D285" s="299" t="s">
        <v>155</v>
      </c>
      <c r="E285" s="304" t="s">
        <v>298</v>
      </c>
      <c r="F285" s="304" t="e">
        <f t="shared" si="107"/>
        <v>#N/A</v>
      </c>
      <c r="G285" s="308" t="e">
        <f>G284+F285+G280</f>
        <v>#N/A</v>
      </c>
      <c r="H285" s="301" t="e">
        <f t="shared" si="108"/>
        <v>#N/A</v>
      </c>
      <c r="I285" s="302" t="e">
        <f t="shared" si="105"/>
        <v>#N/A</v>
      </c>
      <c r="J285" s="302" t="e">
        <f t="shared" si="109"/>
        <v>#N/A</v>
      </c>
      <c r="K285" s="294"/>
      <c r="L285" s="294"/>
      <c r="M285" s="294"/>
      <c r="N285" s="294"/>
      <c r="O285" s="294"/>
      <c r="P285" s="294"/>
      <c r="Q285" s="294"/>
      <c r="R285" s="294"/>
      <c r="S285" s="294"/>
      <c r="T285" s="294"/>
    </row>
    <row r="286" spans="1:20">
      <c r="A286" s="629"/>
      <c r="B286" s="297" t="str">
        <f t="shared" si="106"/>
        <v>Bj D</v>
      </c>
      <c r="C286" s="298" t="s">
        <v>143</v>
      </c>
      <c r="D286" s="299" t="s">
        <v>146</v>
      </c>
      <c r="E286" s="304" t="s">
        <v>27</v>
      </c>
      <c r="F286" s="304">
        <f t="shared" si="107"/>
        <v>6</v>
      </c>
      <c r="G286" s="307">
        <f>+F286</f>
        <v>6</v>
      </c>
      <c r="H286" s="301">
        <f t="shared" si="108"/>
        <v>4</v>
      </c>
      <c r="I286" s="302">
        <f t="shared" si="105"/>
        <v>4</v>
      </c>
      <c r="J286" s="302">
        <f t="shared" si="109"/>
        <v>160</v>
      </c>
      <c r="K286" s="294"/>
      <c r="L286" s="294"/>
      <c r="M286" s="294"/>
      <c r="N286" s="294"/>
      <c r="O286" s="294"/>
      <c r="P286" s="294"/>
      <c r="Q286" s="294"/>
      <c r="R286" s="294"/>
      <c r="S286" s="294"/>
      <c r="T286" s="294"/>
    </row>
    <row r="287" spans="1:20">
      <c r="A287" s="629"/>
      <c r="B287" s="297" t="str">
        <f t="shared" si="106"/>
        <v>Bj D</v>
      </c>
      <c r="C287" s="298" t="s">
        <v>146</v>
      </c>
      <c r="D287" s="299" t="s">
        <v>149</v>
      </c>
      <c r="E287" s="304" t="s">
        <v>27</v>
      </c>
      <c r="F287" s="304">
        <f t="shared" si="107"/>
        <v>6</v>
      </c>
      <c r="G287" s="304">
        <f>F287+G286</f>
        <v>12</v>
      </c>
      <c r="H287" s="301">
        <f t="shared" si="108"/>
        <v>4</v>
      </c>
      <c r="I287" s="302">
        <f>VLOOKUP(E287,$Q$15:$S$36,3,FALSE)</f>
        <v>4</v>
      </c>
      <c r="J287" s="302">
        <f>VLOOKUP(H287,$Q$5:$S$10,3,FALSE)</f>
        <v>160</v>
      </c>
      <c r="K287" s="294"/>
      <c r="L287" s="294"/>
      <c r="M287" s="294"/>
      <c r="N287" s="294"/>
      <c r="O287" s="294"/>
      <c r="P287" s="294"/>
      <c r="Q287" s="294"/>
      <c r="R287" s="294"/>
      <c r="S287" s="294"/>
      <c r="T287" s="294"/>
    </row>
    <row r="288" spans="1:20">
      <c r="A288" s="629"/>
      <c r="B288" s="297" t="str">
        <f t="shared" si="106"/>
        <v>Bj D</v>
      </c>
      <c r="C288" s="298" t="s">
        <v>149</v>
      </c>
      <c r="D288" s="299" t="s">
        <v>155</v>
      </c>
      <c r="E288" s="304" t="s">
        <v>27</v>
      </c>
      <c r="F288" s="304">
        <f t="shared" si="107"/>
        <v>6</v>
      </c>
      <c r="G288" s="304">
        <f>F288+G287</f>
        <v>18</v>
      </c>
      <c r="H288" s="301">
        <f t="shared" si="108"/>
        <v>4</v>
      </c>
      <c r="I288" s="302">
        <f>VLOOKUP(E288,$Q$15:$S$36,3,FALSE)</f>
        <v>4</v>
      </c>
      <c r="J288" s="302">
        <f>VLOOKUP(H288,$Q$5:$S$10,3,FALSE)</f>
        <v>160</v>
      </c>
      <c r="K288" s="294"/>
      <c r="L288" s="294"/>
      <c r="M288" s="294"/>
      <c r="N288" s="294"/>
      <c r="O288" s="294"/>
      <c r="P288" s="294"/>
      <c r="Q288" s="294"/>
      <c r="R288" s="294"/>
      <c r="S288" s="294"/>
      <c r="T288" s="294"/>
    </row>
    <row r="289" spans="1:20">
      <c r="A289" s="629"/>
      <c r="B289" s="297" t="str">
        <f t="shared" si="106"/>
        <v>Bj D</v>
      </c>
      <c r="C289" s="298" t="s">
        <v>155</v>
      </c>
      <c r="D289" s="299" t="s">
        <v>259</v>
      </c>
      <c r="E289" s="304" t="s">
        <v>259</v>
      </c>
      <c r="F289" s="304">
        <f t="shared" si="107"/>
        <v>0</v>
      </c>
      <c r="G289" s="309" t="e">
        <f>F289+G288+G285+G275</f>
        <v>#N/A</v>
      </c>
      <c r="H289" s="301" t="str">
        <f t="shared" si="108"/>
        <v>4'</v>
      </c>
      <c r="I289" s="302" t="str">
        <f>VLOOKUP(E289,$Q$15:$S$36,3,FALSE)</f>
        <v>-</v>
      </c>
      <c r="J289" s="302">
        <f>VLOOKUP(H289,$Q$5:$S$10,3,FALSE)</f>
        <v>500</v>
      </c>
      <c r="K289" s="294"/>
      <c r="L289" s="294"/>
      <c r="M289" s="294"/>
      <c r="N289" s="294"/>
      <c r="O289" s="294"/>
      <c r="P289" s="294"/>
      <c r="Q289" s="294"/>
      <c r="R289" s="294"/>
      <c r="S289" s="294"/>
      <c r="T289" s="294"/>
    </row>
    <row r="290" spans="1:20">
      <c r="A290" s="294"/>
      <c r="B290" s="294"/>
      <c r="C290" s="294"/>
      <c r="D290" s="294"/>
      <c r="E290" s="294"/>
      <c r="F290" s="294"/>
      <c r="G290" s="294"/>
      <c r="H290" s="294"/>
      <c r="I290" s="294"/>
      <c r="J290" s="294"/>
      <c r="K290" s="294"/>
      <c r="L290" s="294"/>
      <c r="M290" s="294"/>
      <c r="N290" s="294"/>
      <c r="O290" s="294"/>
      <c r="P290" s="294"/>
      <c r="Q290" s="294"/>
      <c r="R290" s="294"/>
      <c r="S290" s="294"/>
      <c r="T290" s="294"/>
    </row>
    <row r="291" spans="1:20">
      <c r="A291" s="629" t="s">
        <v>319</v>
      </c>
      <c r="B291" s="297" t="s">
        <v>322</v>
      </c>
      <c r="C291" s="298" t="s">
        <v>144</v>
      </c>
      <c r="D291" s="299" t="s">
        <v>147</v>
      </c>
      <c r="E291" s="300" t="s">
        <v>32</v>
      </c>
      <c r="F291" s="300">
        <f>VLOOKUP(E291,$L$5:$O$29,2,FALSE)</f>
        <v>2</v>
      </c>
      <c r="G291" s="300">
        <f>F291</f>
        <v>2</v>
      </c>
      <c r="H291" s="301">
        <f>VLOOKUP(E291,$L$5:$O$29,3,FALSE)</f>
        <v>1.5</v>
      </c>
      <c r="I291" s="302">
        <f t="shared" ref="I291:I300" si="110">VLOOKUP(E291,$Q$15:$S$35,3,FALSE)</f>
        <v>1.5</v>
      </c>
      <c r="J291" s="302">
        <f>VLOOKUP(H291,$Q$5:$S$9,3,FALSE)</f>
        <v>3</v>
      </c>
      <c r="K291" s="294"/>
      <c r="L291" s="294"/>
      <c r="M291" s="294"/>
      <c r="N291" s="294"/>
      <c r="O291" s="294"/>
      <c r="P291" s="294"/>
      <c r="Q291" s="294"/>
      <c r="R291" s="294"/>
      <c r="S291" s="294"/>
      <c r="T291" s="294"/>
    </row>
    <row r="292" spans="1:20">
      <c r="A292" s="629"/>
      <c r="B292" s="297" t="str">
        <f t="shared" ref="B292:B303" si="111">B291</f>
        <v>Bj D</v>
      </c>
      <c r="C292" s="298" t="s">
        <v>147</v>
      </c>
      <c r="D292" s="299" t="s">
        <v>151</v>
      </c>
      <c r="E292" s="300" t="s">
        <v>32</v>
      </c>
      <c r="F292" s="300">
        <f t="shared" ref="F292:F303" si="112">VLOOKUP(E292,$L$5:$O$29,2,FALSE)</f>
        <v>2</v>
      </c>
      <c r="G292" s="300">
        <f>F292+G291</f>
        <v>4</v>
      </c>
      <c r="H292" s="301">
        <f t="shared" ref="H292:H303" si="113">VLOOKUP(E292,$L$5:$O$29,3,FALSE)</f>
        <v>1.5</v>
      </c>
      <c r="I292" s="302">
        <f t="shared" si="110"/>
        <v>1.5</v>
      </c>
      <c r="J292" s="302">
        <f t="shared" ref="J292:J300" si="114">VLOOKUP(H292,$Q$5:$S$9,3,FALSE)</f>
        <v>3</v>
      </c>
      <c r="K292" s="294"/>
      <c r="L292" s="294"/>
      <c r="M292" s="294"/>
      <c r="N292" s="294"/>
      <c r="O292" s="294"/>
      <c r="P292" s="294"/>
      <c r="Q292" s="294"/>
      <c r="R292" s="294"/>
      <c r="S292" s="294"/>
      <c r="T292" s="294"/>
    </row>
    <row r="293" spans="1:20">
      <c r="A293" s="629"/>
      <c r="B293" s="297" t="str">
        <f t="shared" si="111"/>
        <v>Bj D</v>
      </c>
      <c r="C293" s="298" t="s">
        <v>151</v>
      </c>
      <c r="D293" s="299" t="s">
        <v>153</v>
      </c>
      <c r="E293" s="300" t="s">
        <v>32</v>
      </c>
      <c r="F293" s="300">
        <f t="shared" si="112"/>
        <v>2</v>
      </c>
      <c r="G293" s="300">
        <f>F293+G292</f>
        <v>6</v>
      </c>
      <c r="H293" s="301">
        <f t="shared" si="113"/>
        <v>1.5</v>
      </c>
      <c r="I293" s="302">
        <f t="shared" si="110"/>
        <v>1.5</v>
      </c>
      <c r="J293" s="302">
        <f t="shared" si="114"/>
        <v>3</v>
      </c>
      <c r="K293" s="294"/>
      <c r="L293" s="294"/>
      <c r="M293" s="294"/>
      <c r="N293" s="294"/>
      <c r="O293" s="294"/>
      <c r="P293" s="294"/>
      <c r="Q293" s="294"/>
      <c r="R293" s="294"/>
      <c r="S293" s="294"/>
      <c r="T293" s="294"/>
    </row>
    <row r="294" spans="1:20">
      <c r="A294" s="629"/>
      <c r="B294" s="297" t="str">
        <f t="shared" si="111"/>
        <v>Bj D</v>
      </c>
      <c r="C294" s="298" t="s">
        <v>153</v>
      </c>
      <c r="D294" s="299" t="s">
        <v>297</v>
      </c>
      <c r="E294" s="300" t="s">
        <v>32</v>
      </c>
      <c r="F294" s="300">
        <f t="shared" si="112"/>
        <v>2</v>
      </c>
      <c r="G294" s="306">
        <f>F294+G293</f>
        <v>8</v>
      </c>
      <c r="H294" s="301">
        <f t="shared" si="113"/>
        <v>1.5</v>
      </c>
      <c r="I294" s="302">
        <f t="shared" si="110"/>
        <v>1.5</v>
      </c>
      <c r="J294" s="302">
        <f t="shared" si="114"/>
        <v>3</v>
      </c>
      <c r="K294" s="294"/>
      <c r="L294" s="294"/>
      <c r="M294" s="294"/>
      <c r="N294" s="294"/>
      <c r="O294" s="294"/>
      <c r="P294" s="294"/>
      <c r="Q294" s="294"/>
      <c r="R294" s="294"/>
      <c r="S294" s="294"/>
      <c r="T294" s="294"/>
    </row>
    <row r="295" spans="1:20">
      <c r="A295" s="629"/>
      <c r="B295" s="297" t="str">
        <f t="shared" si="111"/>
        <v>Bj D</v>
      </c>
      <c r="C295" s="298" t="s">
        <v>145</v>
      </c>
      <c r="D295" s="299" t="s">
        <v>148</v>
      </c>
      <c r="E295" s="300" t="s">
        <v>95</v>
      </c>
      <c r="F295" s="300">
        <f t="shared" si="112"/>
        <v>6</v>
      </c>
      <c r="G295" s="307">
        <f>F295</f>
        <v>6</v>
      </c>
      <c r="H295" s="301">
        <f t="shared" si="113"/>
        <v>2</v>
      </c>
      <c r="I295" s="302">
        <f t="shared" si="110"/>
        <v>2</v>
      </c>
      <c r="J295" s="302">
        <f t="shared" si="114"/>
        <v>6</v>
      </c>
      <c r="K295" s="294"/>
      <c r="L295" s="294"/>
      <c r="M295" s="294"/>
      <c r="N295" s="294"/>
      <c r="O295" s="294"/>
      <c r="P295" s="294"/>
      <c r="Q295" s="294"/>
      <c r="R295" s="294"/>
      <c r="S295" s="294"/>
      <c r="T295" s="294"/>
    </row>
    <row r="296" spans="1:20">
      <c r="A296" s="629"/>
      <c r="B296" s="297" t="str">
        <f t="shared" si="111"/>
        <v>Bj D</v>
      </c>
      <c r="C296" s="298" t="s">
        <v>148</v>
      </c>
      <c r="D296" s="299" t="s">
        <v>150</v>
      </c>
      <c r="E296" s="300" t="s">
        <v>95</v>
      </c>
      <c r="F296" s="300">
        <f t="shared" si="112"/>
        <v>6</v>
      </c>
      <c r="G296" s="300">
        <f>F296+G295</f>
        <v>12</v>
      </c>
      <c r="H296" s="301">
        <f t="shared" si="113"/>
        <v>2</v>
      </c>
      <c r="I296" s="302">
        <f t="shared" si="110"/>
        <v>2</v>
      </c>
      <c r="J296" s="302">
        <f t="shared" si="114"/>
        <v>6</v>
      </c>
      <c r="K296" s="294"/>
      <c r="L296" s="294"/>
      <c r="M296" s="294"/>
      <c r="N296" s="294"/>
      <c r="O296" s="294"/>
      <c r="P296" s="294"/>
      <c r="Q296" s="294"/>
      <c r="R296" s="294"/>
      <c r="S296" s="294"/>
      <c r="T296" s="294"/>
    </row>
    <row r="297" spans="1:20">
      <c r="A297" s="629"/>
      <c r="B297" s="297" t="str">
        <f t="shared" si="111"/>
        <v>Bj D</v>
      </c>
      <c r="C297" s="298" t="s">
        <v>150</v>
      </c>
      <c r="D297" s="299" t="s">
        <v>156</v>
      </c>
      <c r="E297" s="300" t="s">
        <v>95</v>
      </c>
      <c r="F297" s="300">
        <f t="shared" si="112"/>
        <v>6</v>
      </c>
      <c r="G297" s="300">
        <f>G296+F297</f>
        <v>18</v>
      </c>
      <c r="H297" s="301">
        <f t="shared" si="113"/>
        <v>2</v>
      </c>
      <c r="I297" s="302">
        <f t="shared" si="110"/>
        <v>2</v>
      </c>
      <c r="J297" s="302">
        <f t="shared" si="114"/>
        <v>6</v>
      </c>
      <c r="K297" s="294"/>
      <c r="L297" s="294"/>
      <c r="M297" s="294"/>
      <c r="N297" s="294"/>
      <c r="O297" s="294"/>
      <c r="P297" s="294"/>
      <c r="Q297" s="294"/>
      <c r="R297" s="294"/>
      <c r="S297" s="294"/>
      <c r="T297" s="294"/>
    </row>
    <row r="298" spans="1:20">
      <c r="A298" s="629"/>
      <c r="B298" s="297" t="str">
        <f t="shared" si="111"/>
        <v>Bj D</v>
      </c>
      <c r="C298" s="298" t="s">
        <v>156</v>
      </c>
      <c r="D298" s="299" t="s">
        <v>297</v>
      </c>
      <c r="E298" s="304" t="s">
        <v>95</v>
      </c>
      <c r="F298" s="304">
        <f t="shared" si="112"/>
        <v>6</v>
      </c>
      <c r="G298" s="306">
        <f>G297+F298</f>
        <v>24</v>
      </c>
      <c r="H298" s="301">
        <f t="shared" si="113"/>
        <v>2</v>
      </c>
      <c r="I298" s="302">
        <f t="shared" si="110"/>
        <v>2</v>
      </c>
      <c r="J298" s="302">
        <f t="shared" si="114"/>
        <v>6</v>
      </c>
      <c r="K298" s="294"/>
      <c r="L298" s="294"/>
      <c r="M298" s="294"/>
      <c r="N298" s="294"/>
      <c r="O298" s="294"/>
      <c r="P298" s="294"/>
      <c r="Q298" s="294"/>
      <c r="R298" s="294"/>
      <c r="S298" s="294"/>
      <c r="T298" s="294"/>
    </row>
    <row r="299" spans="1:20">
      <c r="A299" s="629"/>
      <c r="B299" s="297" t="str">
        <f t="shared" si="111"/>
        <v>Bj D</v>
      </c>
      <c r="C299" s="298" t="s">
        <v>297</v>
      </c>
      <c r="D299" s="299" t="s">
        <v>155</v>
      </c>
      <c r="E299" s="304" t="s">
        <v>298</v>
      </c>
      <c r="F299" s="304" t="e">
        <f t="shared" si="112"/>
        <v>#N/A</v>
      </c>
      <c r="G299" s="308" t="e">
        <f>G298+F299+G294</f>
        <v>#N/A</v>
      </c>
      <c r="H299" s="301" t="e">
        <f t="shared" si="113"/>
        <v>#N/A</v>
      </c>
      <c r="I299" s="302" t="e">
        <f t="shared" si="110"/>
        <v>#N/A</v>
      </c>
      <c r="J299" s="302" t="e">
        <f t="shared" si="114"/>
        <v>#N/A</v>
      </c>
      <c r="K299" s="294"/>
      <c r="L299" s="294"/>
      <c r="M299" s="294"/>
      <c r="N299" s="294"/>
      <c r="O299" s="294"/>
      <c r="P299" s="294"/>
      <c r="Q299" s="294"/>
      <c r="R299" s="294"/>
      <c r="S299" s="294"/>
      <c r="T299" s="294"/>
    </row>
    <row r="300" spans="1:20">
      <c r="A300" s="629"/>
      <c r="B300" s="297" t="str">
        <f t="shared" si="111"/>
        <v>Bj D</v>
      </c>
      <c r="C300" s="298" t="s">
        <v>143</v>
      </c>
      <c r="D300" s="299" t="s">
        <v>146</v>
      </c>
      <c r="E300" s="304" t="s">
        <v>27</v>
      </c>
      <c r="F300" s="304">
        <f t="shared" si="112"/>
        <v>6</v>
      </c>
      <c r="G300" s="307">
        <f>+F300</f>
        <v>6</v>
      </c>
      <c r="H300" s="301">
        <f t="shared" si="113"/>
        <v>4</v>
      </c>
      <c r="I300" s="302">
        <f t="shared" si="110"/>
        <v>4</v>
      </c>
      <c r="J300" s="302">
        <f t="shared" si="114"/>
        <v>160</v>
      </c>
      <c r="K300" s="294"/>
      <c r="L300" s="294"/>
      <c r="M300" s="294"/>
      <c r="N300" s="294"/>
      <c r="O300" s="294"/>
      <c r="P300" s="294"/>
      <c r="Q300" s="294"/>
      <c r="R300" s="294"/>
      <c r="S300" s="294"/>
      <c r="T300" s="294"/>
    </row>
    <row r="301" spans="1:20">
      <c r="A301" s="629"/>
      <c r="B301" s="297" t="str">
        <f t="shared" si="111"/>
        <v>Bj D</v>
      </c>
      <c r="C301" s="298" t="s">
        <v>146</v>
      </c>
      <c r="D301" s="299" t="s">
        <v>149</v>
      </c>
      <c r="E301" s="304" t="s">
        <v>27</v>
      </c>
      <c r="F301" s="304">
        <f t="shared" si="112"/>
        <v>6</v>
      </c>
      <c r="G301" s="304">
        <f>F301+G300</f>
        <v>12</v>
      </c>
      <c r="H301" s="301">
        <f t="shared" si="113"/>
        <v>4</v>
      </c>
      <c r="I301" s="302">
        <f>VLOOKUP(E301,$Q$15:$S$36,3,FALSE)</f>
        <v>4</v>
      </c>
      <c r="J301" s="302">
        <f>VLOOKUP(H301,$Q$5:$S$10,3,FALSE)</f>
        <v>160</v>
      </c>
      <c r="K301" s="294"/>
      <c r="L301" s="294"/>
      <c r="M301" s="294"/>
      <c r="N301" s="294"/>
      <c r="O301" s="294"/>
      <c r="P301" s="294"/>
      <c r="Q301" s="294"/>
      <c r="R301" s="294"/>
      <c r="S301" s="294"/>
      <c r="T301" s="294"/>
    </row>
    <row r="302" spans="1:20">
      <c r="A302" s="629"/>
      <c r="B302" s="297" t="str">
        <f t="shared" si="111"/>
        <v>Bj D</v>
      </c>
      <c r="C302" s="298" t="s">
        <v>149</v>
      </c>
      <c r="D302" s="299" t="s">
        <v>155</v>
      </c>
      <c r="E302" s="304" t="s">
        <v>27</v>
      </c>
      <c r="F302" s="304">
        <f t="shared" si="112"/>
        <v>6</v>
      </c>
      <c r="G302" s="304">
        <f>F302+G301</f>
        <v>18</v>
      </c>
      <c r="H302" s="301">
        <f t="shared" si="113"/>
        <v>4</v>
      </c>
      <c r="I302" s="302">
        <f>VLOOKUP(E302,$Q$15:$S$36,3,FALSE)</f>
        <v>4</v>
      </c>
      <c r="J302" s="302">
        <f>VLOOKUP(H302,$Q$5:$S$10,3,FALSE)</f>
        <v>160</v>
      </c>
      <c r="K302" s="294"/>
      <c r="L302" s="294"/>
      <c r="M302" s="294"/>
      <c r="N302" s="294"/>
      <c r="O302" s="294"/>
      <c r="P302" s="294"/>
      <c r="Q302" s="294"/>
      <c r="R302" s="294"/>
      <c r="S302" s="294"/>
      <c r="T302" s="294"/>
    </row>
    <row r="303" spans="1:20">
      <c r="A303" s="629"/>
      <c r="B303" s="297" t="str">
        <f t="shared" si="111"/>
        <v>Bj D</v>
      </c>
      <c r="C303" s="298" t="s">
        <v>155</v>
      </c>
      <c r="D303" s="299" t="s">
        <v>259</v>
      </c>
      <c r="E303" s="304" t="s">
        <v>259</v>
      </c>
      <c r="F303" s="304">
        <f t="shared" si="112"/>
        <v>0</v>
      </c>
      <c r="G303" s="309" t="e">
        <f>F303+G302+G299+G289</f>
        <v>#N/A</v>
      </c>
      <c r="H303" s="301" t="str">
        <f t="shared" si="113"/>
        <v>4'</v>
      </c>
      <c r="I303" s="302" t="str">
        <f>VLOOKUP(E303,$Q$15:$S$36,3,FALSE)</f>
        <v>-</v>
      </c>
      <c r="J303" s="302">
        <f>VLOOKUP(H303,$Q$5:$S$10,3,FALSE)</f>
        <v>500</v>
      </c>
      <c r="K303" s="294"/>
      <c r="L303" s="294"/>
      <c r="M303" s="294"/>
      <c r="N303" s="294"/>
      <c r="O303" s="294"/>
      <c r="P303" s="294"/>
      <c r="Q303" s="294"/>
      <c r="R303" s="294"/>
      <c r="S303" s="294"/>
      <c r="T303" s="294"/>
    </row>
    <row r="304" spans="1:20">
      <c r="A304" s="294"/>
      <c r="B304" s="294"/>
      <c r="C304" s="294"/>
      <c r="D304" s="294"/>
      <c r="E304" s="294"/>
      <c r="F304" s="294"/>
      <c r="G304" s="294"/>
      <c r="H304" s="294"/>
      <c r="I304" s="294"/>
      <c r="J304" s="294"/>
      <c r="K304" s="294"/>
      <c r="L304" s="294"/>
      <c r="M304" s="294"/>
      <c r="N304" s="294"/>
      <c r="O304" s="294"/>
      <c r="P304" s="294"/>
      <c r="Q304" s="294"/>
      <c r="R304" s="294"/>
      <c r="S304" s="294"/>
      <c r="T304" s="294"/>
    </row>
    <row r="305" spans="1:20">
      <c r="A305" s="629" t="s">
        <v>320</v>
      </c>
      <c r="B305" s="297" t="s">
        <v>322</v>
      </c>
      <c r="C305" s="298" t="s">
        <v>144</v>
      </c>
      <c r="D305" s="299" t="s">
        <v>147</v>
      </c>
      <c r="E305" s="300" t="s">
        <v>32</v>
      </c>
      <c r="F305" s="300">
        <f>VLOOKUP(E305,$L$5:$O$29,2,FALSE)</f>
        <v>2</v>
      </c>
      <c r="G305" s="300">
        <f>F305</f>
        <v>2</v>
      </c>
      <c r="H305" s="301">
        <f>VLOOKUP(E305,$L$5:$O$29,3,FALSE)</f>
        <v>1.5</v>
      </c>
      <c r="I305" s="302">
        <f t="shared" ref="I305:I314" si="115">VLOOKUP(E305,$Q$15:$S$35,3,FALSE)</f>
        <v>1.5</v>
      </c>
      <c r="J305" s="302">
        <f>VLOOKUP(H305,$Q$5:$S$9,3,FALSE)</f>
        <v>3</v>
      </c>
      <c r="K305" s="294"/>
      <c r="L305" s="294"/>
      <c r="M305" s="294"/>
      <c r="N305" s="294"/>
      <c r="O305" s="294"/>
      <c r="P305" s="294"/>
      <c r="Q305" s="294"/>
      <c r="R305" s="294"/>
      <c r="S305" s="294"/>
      <c r="T305" s="294"/>
    </row>
    <row r="306" spans="1:20">
      <c r="A306" s="629"/>
      <c r="B306" s="297" t="str">
        <f t="shared" ref="B306:B317" si="116">B305</f>
        <v>Bj D</v>
      </c>
      <c r="C306" s="298" t="s">
        <v>147</v>
      </c>
      <c r="D306" s="299" t="s">
        <v>151</v>
      </c>
      <c r="E306" s="300" t="s">
        <v>32</v>
      </c>
      <c r="F306" s="300">
        <f t="shared" ref="F306:F317" si="117">VLOOKUP(E306,$L$5:$O$29,2,FALSE)</f>
        <v>2</v>
      </c>
      <c r="G306" s="300">
        <f>F306+G305</f>
        <v>4</v>
      </c>
      <c r="H306" s="301">
        <f t="shared" ref="H306:H317" si="118">VLOOKUP(E306,$L$5:$O$29,3,FALSE)</f>
        <v>1.5</v>
      </c>
      <c r="I306" s="302">
        <f t="shared" si="115"/>
        <v>1.5</v>
      </c>
      <c r="J306" s="302">
        <f t="shared" ref="J306:J314" si="119">VLOOKUP(H306,$Q$5:$S$9,3,FALSE)</f>
        <v>3</v>
      </c>
      <c r="K306" s="294"/>
      <c r="L306" s="294"/>
      <c r="M306" s="294"/>
      <c r="N306" s="294"/>
      <c r="O306" s="294"/>
      <c r="P306" s="294"/>
      <c r="Q306" s="294"/>
      <c r="R306" s="294"/>
      <c r="S306" s="294"/>
      <c r="T306" s="294"/>
    </row>
    <row r="307" spans="1:20">
      <c r="A307" s="629"/>
      <c r="B307" s="297" t="str">
        <f t="shared" si="116"/>
        <v>Bj D</v>
      </c>
      <c r="C307" s="298" t="s">
        <v>151</v>
      </c>
      <c r="D307" s="299" t="s">
        <v>153</v>
      </c>
      <c r="E307" s="300" t="s">
        <v>32</v>
      </c>
      <c r="F307" s="300">
        <f t="shared" si="117"/>
        <v>2</v>
      </c>
      <c r="G307" s="300">
        <f>F307+G306</f>
        <v>6</v>
      </c>
      <c r="H307" s="301">
        <f t="shared" si="118"/>
        <v>1.5</v>
      </c>
      <c r="I307" s="302">
        <f t="shared" si="115"/>
        <v>1.5</v>
      </c>
      <c r="J307" s="302">
        <f t="shared" si="119"/>
        <v>3</v>
      </c>
      <c r="K307" s="294"/>
      <c r="L307" s="294"/>
      <c r="M307" s="294"/>
      <c r="N307" s="294"/>
      <c r="O307" s="294"/>
      <c r="P307" s="294"/>
      <c r="Q307" s="294"/>
      <c r="R307" s="294"/>
      <c r="S307" s="294"/>
      <c r="T307" s="294"/>
    </row>
    <row r="308" spans="1:20">
      <c r="A308" s="629"/>
      <c r="B308" s="297" t="str">
        <f t="shared" si="116"/>
        <v>Bj D</v>
      </c>
      <c r="C308" s="298" t="s">
        <v>153</v>
      </c>
      <c r="D308" s="299" t="s">
        <v>297</v>
      </c>
      <c r="E308" s="300" t="s">
        <v>32</v>
      </c>
      <c r="F308" s="300">
        <f t="shared" si="117"/>
        <v>2</v>
      </c>
      <c r="G308" s="306">
        <f>F308+G307</f>
        <v>8</v>
      </c>
      <c r="H308" s="301">
        <f t="shared" si="118"/>
        <v>1.5</v>
      </c>
      <c r="I308" s="302">
        <f t="shared" si="115"/>
        <v>1.5</v>
      </c>
      <c r="J308" s="302">
        <f t="shared" si="119"/>
        <v>3</v>
      </c>
      <c r="K308" s="294"/>
      <c r="L308" s="294"/>
      <c r="M308" s="294"/>
      <c r="N308" s="294"/>
      <c r="O308" s="294"/>
      <c r="P308" s="294"/>
      <c r="Q308" s="294"/>
      <c r="R308" s="294"/>
      <c r="S308" s="294"/>
      <c r="T308" s="294"/>
    </row>
    <row r="309" spans="1:20">
      <c r="A309" s="629"/>
      <c r="B309" s="297" t="str">
        <f t="shared" si="116"/>
        <v>Bj D</v>
      </c>
      <c r="C309" s="298" t="s">
        <v>145</v>
      </c>
      <c r="D309" s="299" t="s">
        <v>148</v>
      </c>
      <c r="E309" s="300" t="s">
        <v>95</v>
      </c>
      <c r="F309" s="300">
        <f t="shared" si="117"/>
        <v>6</v>
      </c>
      <c r="G309" s="307">
        <f>F309</f>
        <v>6</v>
      </c>
      <c r="H309" s="301">
        <f t="shared" si="118"/>
        <v>2</v>
      </c>
      <c r="I309" s="302">
        <f t="shared" si="115"/>
        <v>2</v>
      </c>
      <c r="J309" s="302">
        <f t="shared" si="119"/>
        <v>6</v>
      </c>
      <c r="K309" s="294"/>
      <c r="L309" s="294"/>
      <c r="M309" s="294"/>
      <c r="N309" s="294"/>
      <c r="O309" s="294"/>
      <c r="P309" s="294"/>
      <c r="Q309" s="294"/>
      <c r="R309" s="294"/>
      <c r="S309" s="294"/>
      <c r="T309" s="294"/>
    </row>
    <row r="310" spans="1:20">
      <c r="A310" s="629"/>
      <c r="B310" s="297" t="str">
        <f t="shared" si="116"/>
        <v>Bj D</v>
      </c>
      <c r="C310" s="298" t="s">
        <v>148</v>
      </c>
      <c r="D310" s="299" t="s">
        <v>150</v>
      </c>
      <c r="E310" s="300" t="s">
        <v>95</v>
      </c>
      <c r="F310" s="300">
        <f t="shared" si="117"/>
        <v>6</v>
      </c>
      <c r="G310" s="300">
        <f>F310+G309</f>
        <v>12</v>
      </c>
      <c r="H310" s="301">
        <f t="shared" si="118"/>
        <v>2</v>
      </c>
      <c r="I310" s="302">
        <f t="shared" si="115"/>
        <v>2</v>
      </c>
      <c r="J310" s="302">
        <f t="shared" si="119"/>
        <v>6</v>
      </c>
      <c r="K310" s="294"/>
      <c r="L310" s="294"/>
      <c r="M310" s="294"/>
      <c r="N310" s="294"/>
      <c r="O310" s="294"/>
      <c r="P310" s="294"/>
      <c r="Q310" s="294"/>
      <c r="R310" s="294"/>
      <c r="S310" s="294"/>
      <c r="T310" s="294"/>
    </row>
    <row r="311" spans="1:20">
      <c r="A311" s="629"/>
      <c r="B311" s="297" t="str">
        <f t="shared" si="116"/>
        <v>Bj D</v>
      </c>
      <c r="C311" s="298" t="s">
        <v>150</v>
      </c>
      <c r="D311" s="299" t="s">
        <v>156</v>
      </c>
      <c r="E311" s="300" t="s">
        <v>95</v>
      </c>
      <c r="F311" s="300">
        <f t="shared" si="117"/>
        <v>6</v>
      </c>
      <c r="G311" s="300">
        <f>G310+F311</f>
        <v>18</v>
      </c>
      <c r="H311" s="301">
        <f t="shared" si="118"/>
        <v>2</v>
      </c>
      <c r="I311" s="302">
        <f t="shared" si="115"/>
        <v>2</v>
      </c>
      <c r="J311" s="302">
        <f t="shared" si="119"/>
        <v>6</v>
      </c>
      <c r="K311" s="294"/>
      <c r="L311" s="294"/>
      <c r="M311" s="294"/>
      <c r="N311" s="294"/>
      <c r="O311" s="294"/>
      <c r="P311" s="294"/>
      <c r="Q311" s="294"/>
      <c r="R311" s="294"/>
      <c r="S311" s="294"/>
      <c r="T311" s="294"/>
    </row>
    <row r="312" spans="1:20">
      <c r="A312" s="629"/>
      <c r="B312" s="297" t="str">
        <f t="shared" si="116"/>
        <v>Bj D</v>
      </c>
      <c r="C312" s="298" t="s">
        <v>156</v>
      </c>
      <c r="D312" s="299" t="s">
        <v>297</v>
      </c>
      <c r="E312" s="304" t="s">
        <v>95</v>
      </c>
      <c r="F312" s="304">
        <f t="shared" si="117"/>
        <v>6</v>
      </c>
      <c r="G312" s="306">
        <f>G311+F312</f>
        <v>24</v>
      </c>
      <c r="H312" s="301">
        <f t="shared" si="118"/>
        <v>2</v>
      </c>
      <c r="I312" s="302">
        <f t="shared" si="115"/>
        <v>2</v>
      </c>
      <c r="J312" s="302">
        <f t="shared" si="119"/>
        <v>6</v>
      </c>
      <c r="K312" s="294"/>
      <c r="L312" s="294"/>
      <c r="M312" s="294"/>
      <c r="N312" s="294"/>
      <c r="O312" s="294"/>
      <c r="P312" s="294"/>
      <c r="Q312" s="294"/>
      <c r="R312" s="294"/>
      <c r="S312" s="294"/>
      <c r="T312" s="294"/>
    </row>
    <row r="313" spans="1:20">
      <c r="A313" s="629"/>
      <c r="B313" s="297" t="str">
        <f t="shared" si="116"/>
        <v>Bj D</v>
      </c>
      <c r="C313" s="298" t="s">
        <v>297</v>
      </c>
      <c r="D313" s="299" t="s">
        <v>155</v>
      </c>
      <c r="E313" s="304" t="s">
        <v>298</v>
      </c>
      <c r="F313" s="304" t="e">
        <f t="shared" si="117"/>
        <v>#N/A</v>
      </c>
      <c r="G313" s="308" t="e">
        <f>G312+F313+G308</f>
        <v>#N/A</v>
      </c>
      <c r="H313" s="301" t="e">
        <f t="shared" si="118"/>
        <v>#N/A</v>
      </c>
      <c r="I313" s="302" t="e">
        <f t="shared" si="115"/>
        <v>#N/A</v>
      </c>
      <c r="J313" s="302" t="e">
        <f t="shared" si="119"/>
        <v>#N/A</v>
      </c>
      <c r="K313" s="294"/>
      <c r="L313" s="294"/>
      <c r="M313" s="294"/>
      <c r="N313" s="294"/>
      <c r="O313" s="294"/>
      <c r="P313" s="294"/>
      <c r="Q313" s="294"/>
      <c r="R313" s="294"/>
      <c r="S313" s="294"/>
      <c r="T313" s="294"/>
    </row>
    <row r="314" spans="1:20">
      <c r="A314" s="629"/>
      <c r="B314" s="297" t="str">
        <f t="shared" si="116"/>
        <v>Bj D</v>
      </c>
      <c r="C314" s="298" t="s">
        <v>143</v>
      </c>
      <c r="D314" s="299" t="s">
        <v>146</v>
      </c>
      <c r="E314" s="304" t="s">
        <v>27</v>
      </c>
      <c r="F314" s="304">
        <f t="shared" si="117"/>
        <v>6</v>
      </c>
      <c r="G314" s="307">
        <f>+F314</f>
        <v>6</v>
      </c>
      <c r="H314" s="301">
        <f t="shared" si="118"/>
        <v>4</v>
      </c>
      <c r="I314" s="302">
        <f t="shared" si="115"/>
        <v>4</v>
      </c>
      <c r="J314" s="302">
        <f t="shared" si="119"/>
        <v>160</v>
      </c>
      <c r="K314" s="294"/>
      <c r="L314" s="294"/>
      <c r="M314" s="294"/>
      <c r="N314" s="294"/>
      <c r="O314" s="294"/>
      <c r="P314" s="294"/>
      <c r="Q314" s="294"/>
      <c r="R314" s="294"/>
      <c r="S314" s="294"/>
      <c r="T314" s="294"/>
    </row>
    <row r="315" spans="1:20">
      <c r="A315" s="629"/>
      <c r="B315" s="297" t="str">
        <f t="shared" si="116"/>
        <v>Bj D</v>
      </c>
      <c r="C315" s="298" t="s">
        <v>146</v>
      </c>
      <c r="D315" s="299" t="s">
        <v>149</v>
      </c>
      <c r="E315" s="304" t="s">
        <v>27</v>
      </c>
      <c r="F315" s="304">
        <f t="shared" si="117"/>
        <v>6</v>
      </c>
      <c r="G315" s="304">
        <f>F315+G314</f>
        <v>12</v>
      </c>
      <c r="H315" s="301">
        <f t="shared" si="118"/>
        <v>4</v>
      </c>
      <c r="I315" s="302">
        <f>VLOOKUP(E315,$Q$15:$S$36,3,FALSE)</f>
        <v>4</v>
      </c>
      <c r="J315" s="302">
        <f>VLOOKUP(H315,$Q$5:$S$10,3,FALSE)</f>
        <v>160</v>
      </c>
      <c r="K315" s="294"/>
      <c r="L315" s="294"/>
      <c r="M315" s="294"/>
      <c r="N315" s="294"/>
      <c r="O315" s="294"/>
      <c r="P315" s="294"/>
      <c r="Q315" s="294"/>
      <c r="R315" s="294"/>
      <c r="S315" s="294"/>
      <c r="T315" s="294"/>
    </row>
    <row r="316" spans="1:20">
      <c r="A316" s="629"/>
      <c r="B316" s="297" t="str">
        <f t="shared" si="116"/>
        <v>Bj D</v>
      </c>
      <c r="C316" s="298" t="s">
        <v>149</v>
      </c>
      <c r="D316" s="299" t="s">
        <v>155</v>
      </c>
      <c r="E316" s="304" t="s">
        <v>27</v>
      </c>
      <c r="F316" s="304">
        <f t="shared" si="117"/>
        <v>6</v>
      </c>
      <c r="G316" s="304">
        <f>F316+G315</f>
        <v>18</v>
      </c>
      <c r="H316" s="301">
        <f t="shared" si="118"/>
        <v>4</v>
      </c>
      <c r="I316" s="302">
        <f>VLOOKUP(E316,$Q$15:$S$36,3,FALSE)</f>
        <v>4</v>
      </c>
      <c r="J316" s="302">
        <f>VLOOKUP(H316,$Q$5:$S$10,3,FALSE)</f>
        <v>160</v>
      </c>
      <c r="K316" s="294"/>
      <c r="L316" s="294"/>
      <c r="M316" s="294"/>
      <c r="N316" s="294"/>
      <c r="O316" s="294"/>
      <c r="P316" s="294"/>
      <c r="Q316" s="294"/>
      <c r="R316" s="294"/>
      <c r="S316" s="294"/>
      <c r="T316" s="294"/>
    </row>
    <row r="317" spans="1:20">
      <c r="A317" s="629"/>
      <c r="B317" s="297" t="str">
        <f t="shared" si="116"/>
        <v>Bj D</v>
      </c>
      <c r="C317" s="298" t="s">
        <v>155</v>
      </c>
      <c r="D317" s="299" t="s">
        <v>259</v>
      </c>
      <c r="E317" s="304" t="s">
        <v>259</v>
      </c>
      <c r="F317" s="304">
        <f t="shared" si="117"/>
        <v>0</v>
      </c>
      <c r="G317" s="331" t="e">
        <f>F317+G316+G313+G303</f>
        <v>#N/A</v>
      </c>
      <c r="H317" s="301" t="str">
        <f t="shared" si="118"/>
        <v>4'</v>
      </c>
      <c r="I317" s="302" t="str">
        <f>VLOOKUP(E317,$Q$15:$S$36,3,FALSE)</f>
        <v>-</v>
      </c>
      <c r="J317" s="302">
        <f>VLOOKUP(H317,$Q$5:$S$10,3,FALSE)</f>
        <v>500</v>
      </c>
      <c r="K317" s="294"/>
      <c r="L317" s="294"/>
      <c r="M317" s="294"/>
      <c r="N317" s="294"/>
      <c r="O317" s="294"/>
      <c r="P317" s="294"/>
      <c r="Q317" s="294"/>
      <c r="R317" s="294"/>
      <c r="S317" s="294"/>
      <c r="T317" s="294"/>
    </row>
    <row r="318" spans="1:20">
      <c r="A318" s="643" t="s">
        <v>323</v>
      </c>
      <c r="B318" s="643"/>
      <c r="C318" s="643"/>
      <c r="D318" s="643"/>
      <c r="E318" s="643"/>
      <c r="F318" s="643"/>
      <c r="G318" s="335" t="e">
        <f>G317</f>
        <v>#N/A</v>
      </c>
      <c r="H318" s="336">
        <v>4</v>
      </c>
      <c r="I318" s="335">
        <v>4</v>
      </c>
      <c r="J318" s="337">
        <v>500</v>
      </c>
      <c r="K318" s="294"/>
      <c r="L318" s="294"/>
      <c r="M318" s="294"/>
      <c r="N318" s="294"/>
      <c r="O318" s="294"/>
      <c r="P318" s="294"/>
      <c r="Q318" s="294"/>
      <c r="R318" s="294"/>
      <c r="S318" s="294"/>
      <c r="T318" s="294"/>
    </row>
    <row r="319" spans="1:20" ht="12.75" customHeight="1">
      <c r="A319" s="641" t="s">
        <v>180</v>
      </c>
      <c r="B319" s="297" t="s">
        <v>285</v>
      </c>
      <c r="C319" s="298" t="s">
        <v>260</v>
      </c>
      <c r="D319" s="299" t="s">
        <v>147</v>
      </c>
      <c r="E319" s="300" t="s">
        <v>31</v>
      </c>
      <c r="F319" s="300">
        <f>VLOOKUP(E319,$L$5:$O$29,2,FALSE)</f>
        <v>3</v>
      </c>
      <c r="G319" s="300">
        <f>F319</f>
        <v>3</v>
      </c>
      <c r="H319" s="301">
        <f>VLOOKUP(E319,$L$5:$O$29,3,FALSE)</f>
        <v>2</v>
      </c>
      <c r="I319" s="302">
        <f>VLOOKUP(E319,$Q$15:$S$35,3,FALSE)</f>
        <v>2</v>
      </c>
      <c r="J319" s="302">
        <f>VLOOKUP(H319,$Q$5:$S$9,3,FALSE)</f>
        <v>6</v>
      </c>
      <c r="K319" s="294"/>
      <c r="L319" s="294"/>
      <c r="M319" s="294"/>
      <c r="N319" s="294"/>
      <c r="O319" s="294"/>
      <c r="P319" s="294"/>
      <c r="Q319" s="294"/>
      <c r="R319" s="294"/>
      <c r="S319" s="294"/>
      <c r="T319" s="294"/>
    </row>
    <row r="320" spans="1:20">
      <c r="A320" s="641"/>
      <c r="B320" s="297" t="str">
        <f>B319</f>
        <v>BjA</v>
      </c>
      <c r="C320" s="298" t="s">
        <v>261</v>
      </c>
      <c r="D320" s="299" t="s">
        <v>151</v>
      </c>
      <c r="E320" s="300" t="s">
        <v>31</v>
      </c>
      <c r="F320" s="300">
        <f>VLOOKUP(E320,$L$5:$O$29,2,FALSE)</f>
        <v>3</v>
      </c>
      <c r="G320" s="300">
        <f>F320+G319</f>
        <v>6</v>
      </c>
      <c r="H320" s="301">
        <f>VLOOKUP(E320,$L$5:$O$29,3,FALSE)</f>
        <v>2</v>
      </c>
      <c r="I320" s="302">
        <f>VLOOKUP(E320,$Q$15:$S$35,3,FALSE)</f>
        <v>2</v>
      </c>
      <c r="J320" s="302">
        <f>VLOOKUP(H320,$Q$5:$S$9,3,FALSE)</f>
        <v>6</v>
      </c>
      <c r="K320" s="294"/>
      <c r="L320" s="294"/>
      <c r="M320" s="294"/>
      <c r="N320" s="294"/>
      <c r="O320" s="294"/>
      <c r="P320" s="294"/>
      <c r="Q320" s="294"/>
      <c r="R320" s="294"/>
      <c r="S320" s="294"/>
      <c r="T320" s="294"/>
    </row>
    <row r="321" spans="1:20">
      <c r="A321" s="641"/>
      <c r="B321" s="310" t="str">
        <f>B320</f>
        <v>BjA</v>
      </c>
      <c r="C321" s="311" t="s">
        <v>299</v>
      </c>
      <c r="D321" s="312" t="s">
        <v>43</v>
      </c>
      <c r="E321" s="313" t="s">
        <v>300</v>
      </c>
      <c r="F321" s="313" t="e">
        <f>VLOOKUP(E321,$L$5:$O$29,2,FALSE)</f>
        <v>#N/A</v>
      </c>
      <c r="G321" s="330" t="e">
        <f>F321+G320</f>
        <v>#N/A</v>
      </c>
      <c r="H321" s="314" t="e">
        <f>VLOOKUP(E321,$L$5:$O$29,3,FALSE)</f>
        <v>#N/A</v>
      </c>
      <c r="I321" s="315" t="e">
        <f>VLOOKUP(E321,$Q$15:$S$35,3,FALSE)</f>
        <v>#N/A</v>
      </c>
      <c r="J321" s="315" t="e">
        <f>VLOOKUP(H321,$Q$5:$S$9,3,FALSE)</f>
        <v>#N/A</v>
      </c>
      <c r="K321" s="294"/>
      <c r="L321" s="294"/>
      <c r="M321" s="294"/>
      <c r="N321" s="294"/>
      <c r="O321" s="294"/>
      <c r="P321" s="294"/>
      <c r="Q321" s="294"/>
      <c r="R321" s="294"/>
      <c r="S321" s="294"/>
      <c r="T321" s="294"/>
    </row>
    <row r="322" spans="1:20">
      <c r="A322" s="642"/>
      <c r="B322" s="316"/>
      <c r="C322" s="317"/>
      <c r="D322" s="318"/>
      <c r="E322" s="319"/>
      <c r="F322" s="319"/>
      <c r="G322" s="319"/>
      <c r="H322" s="320"/>
      <c r="I322" s="321"/>
      <c r="J322" s="322"/>
      <c r="K322" s="294"/>
      <c r="L322" s="294"/>
      <c r="M322" s="294"/>
      <c r="N322" s="294"/>
      <c r="O322" s="294"/>
      <c r="P322" s="294"/>
      <c r="Q322" s="294"/>
      <c r="R322" s="294"/>
      <c r="S322" s="294"/>
      <c r="T322" s="294"/>
    </row>
    <row r="323" spans="1:20">
      <c r="A323" s="642"/>
      <c r="B323" s="323"/>
      <c r="C323" s="324"/>
      <c r="D323" s="325"/>
      <c r="E323" s="326"/>
      <c r="F323" s="326"/>
      <c r="G323" s="326"/>
      <c r="H323" s="327"/>
      <c r="I323" s="328"/>
      <c r="J323" s="329"/>
      <c r="K323" s="294"/>
      <c r="L323" s="294"/>
      <c r="M323" s="294"/>
      <c r="N323" s="294"/>
      <c r="O323" s="294"/>
      <c r="P323" s="294"/>
      <c r="Q323" s="294"/>
      <c r="R323" s="294"/>
      <c r="S323" s="294"/>
      <c r="T323" s="294"/>
    </row>
    <row r="324" spans="1:20">
      <c r="A324" s="280"/>
      <c r="B324" s="276"/>
      <c r="C324" s="277"/>
      <c r="D324" s="278"/>
      <c r="E324" s="281"/>
      <c r="F324" s="136"/>
      <c r="G324" s="136"/>
      <c r="H324" s="282"/>
      <c r="I324" s="279"/>
      <c r="J324" s="279"/>
    </row>
    <row r="325" spans="1:20">
      <c r="A325" s="280"/>
      <c r="B325" s="276"/>
      <c r="C325" s="277"/>
      <c r="D325" s="278"/>
      <c r="E325" s="281"/>
      <c r="F325" s="136"/>
      <c r="G325" s="136"/>
      <c r="H325" s="282"/>
      <c r="I325" s="279"/>
      <c r="J325" s="279"/>
    </row>
    <row r="326" spans="1:20">
      <c r="A326" s="280"/>
      <c r="B326" s="276"/>
      <c r="C326" s="277"/>
      <c r="D326" s="278"/>
      <c r="E326" s="271"/>
      <c r="F326" s="271"/>
      <c r="G326" s="136"/>
      <c r="H326" s="282"/>
      <c r="I326" s="279"/>
      <c r="J326" s="279"/>
    </row>
    <row r="327" spans="1:20">
      <c r="A327" s="280"/>
      <c r="B327" s="276"/>
      <c r="C327" s="277"/>
      <c r="D327" s="278"/>
      <c r="E327" s="271"/>
      <c r="F327" s="271"/>
      <c r="G327" s="136"/>
      <c r="H327" s="282"/>
      <c r="I327" s="279"/>
      <c r="J327" s="279"/>
    </row>
    <row r="328" spans="1:20">
      <c r="A328" s="280"/>
      <c r="B328" s="276"/>
      <c r="C328" s="277"/>
      <c r="D328" s="278"/>
      <c r="E328" s="271"/>
      <c r="F328" s="271"/>
      <c r="G328" s="136"/>
      <c r="H328" s="282"/>
      <c r="I328" s="279"/>
      <c r="J328" s="279"/>
    </row>
    <row r="329" spans="1:20">
      <c r="A329" s="280"/>
      <c r="B329" s="276"/>
      <c r="C329" s="277"/>
      <c r="D329" s="278"/>
      <c r="E329" s="271"/>
      <c r="F329" s="271"/>
      <c r="G329" s="271"/>
      <c r="H329" s="282"/>
      <c r="I329" s="279"/>
      <c r="J329" s="279"/>
    </row>
    <row r="330" spans="1:20">
      <c r="A330" s="280"/>
      <c r="B330" s="276"/>
      <c r="C330" s="277"/>
      <c r="D330" s="278"/>
      <c r="E330" s="271"/>
      <c r="F330" s="271"/>
      <c r="G330" s="271"/>
      <c r="H330" s="282"/>
      <c r="I330" s="279"/>
      <c r="J330" s="279"/>
    </row>
    <row r="331" spans="1:20">
      <c r="A331" s="280"/>
      <c r="B331" s="276"/>
      <c r="C331" s="277"/>
      <c r="D331" s="278"/>
      <c r="E331" s="271"/>
      <c r="F331" s="271"/>
      <c r="G331" s="271"/>
      <c r="H331" s="282"/>
      <c r="I331" s="279"/>
      <c r="J331" s="279"/>
    </row>
  </sheetData>
  <mergeCells count="49">
    <mergeCell ref="A67:A77"/>
    <mergeCell ref="C2:D2"/>
    <mergeCell ref="N3:O3"/>
    <mergeCell ref="A4:A14"/>
    <mergeCell ref="Q3:R3"/>
    <mergeCell ref="A28:A38"/>
    <mergeCell ref="S8:T8"/>
    <mergeCell ref="S9:T9"/>
    <mergeCell ref="L3:L4"/>
    <mergeCell ref="M3:M4"/>
    <mergeCell ref="L39:Q39"/>
    <mergeCell ref="A319:A323"/>
    <mergeCell ref="A78:F78"/>
    <mergeCell ref="A162:F162"/>
    <mergeCell ref="A234:F234"/>
    <mergeCell ref="A318:F318"/>
    <mergeCell ref="A187:A197"/>
    <mergeCell ref="A211:A221"/>
    <mergeCell ref="A223:A233"/>
    <mergeCell ref="A149:A161"/>
    <mergeCell ref="A93:A105"/>
    <mergeCell ref="A163:A173"/>
    <mergeCell ref="A199:A209"/>
    <mergeCell ref="A305:A317"/>
    <mergeCell ref="A249:A261"/>
    <mergeCell ref="A109:A121"/>
    <mergeCell ref="A122:A134"/>
    <mergeCell ref="S1:T1"/>
    <mergeCell ref="A1:J1"/>
    <mergeCell ref="A79:A91"/>
    <mergeCell ref="H2:I2"/>
    <mergeCell ref="J2:J3"/>
    <mergeCell ref="A2:B3"/>
    <mergeCell ref="S10:T10"/>
    <mergeCell ref="L2:O2"/>
    <mergeCell ref="Q2:T2"/>
    <mergeCell ref="A16:A26"/>
    <mergeCell ref="S6:T6"/>
    <mergeCell ref="A40:A50"/>
    <mergeCell ref="A55:A65"/>
    <mergeCell ref="S3:T4"/>
    <mergeCell ref="S5:T5"/>
    <mergeCell ref="S7:T7"/>
    <mergeCell ref="A291:A303"/>
    <mergeCell ref="A135:A147"/>
    <mergeCell ref="A235:A247"/>
    <mergeCell ref="A175:A185"/>
    <mergeCell ref="A263:A275"/>
    <mergeCell ref="A277:A289"/>
  </mergeCells>
  <pageMargins left="0.70866141732283472" right="0.70866141732283472" top="0.59055118110236227" bottom="0.59055118110236227" header="0.31496062992125984" footer="0"/>
  <pageSetup orientation="portrait" horizontalDpi="4294967292" verticalDpi="0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39997558519241921"/>
  </sheetPr>
  <dimension ref="B1:P36"/>
  <sheetViews>
    <sheetView topLeftCell="A16" workbookViewId="0">
      <selection activeCell="J29" sqref="J29"/>
    </sheetView>
  </sheetViews>
  <sheetFormatPr baseColWidth="10" defaultRowHeight="13.2"/>
  <cols>
    <col min="5" max="5" width="16.77734375" bestFit="1" customWidth="1"/>
    <col min="6" max="6" width="13.44140625" bestFit="1" customWidth="1"/>
    <col min="7" max="7" width="12.109375" bestFit="1" customWidth="1"/>
    <col min="8" max="8" width="9.6640625" bestFit="1" customWidth="1"/>
    <col min="10" max="10" width="12.6640625" bestFit="1" customWidth="1"/>
    <col min="11" max="11" width="12.6640625" customWidth="1"/>
    <col min="12" max="12" width="14" bestFit="1" customWidth="1"/>
  </cols>
  <sheetData>
    <row r="1" spans="2:16" ht="6" customHeight="1"/>
    <row r="2" spans="2:16" ht="14.4">
      <c r="B2" s="656" t="s">
        <v>334</v>
      </c>
      <c r="C2" s="656"/>
      <c r="D2" s="656"/>
      <c r="E2" s="656"/>
      <c r="F2" s="656"/>
      <c r="G2" s="656"/>
      <c r="H2" s="656"/>
      <c r="I2" s="656"/>
      <c r="J2" s="656"/>
      <c r="K2" s="497"/>
      <c r="L2" s="497"/>
    </row>
    <row r="3" spans="2:16" ht="17.25" customHeight="1">
      <c r="B3" s="647" t="s">
        <v>242</v>
      </c>
      <c r="C3" s="647" t="s">
        <v>335</v>
      </c>
      <c r="D3" s="647" t="s">
        <v>336</v>
      </c>
      <c r="E3" s="647" t="s">
        <v>340</v>
      </c>
      <c r="F3" s="654" t="s">
        <v>337</v>
      </c>
      <c r="G3" s="647" t="s">
        <v>338</v>
      </c>
      <c r="H3" s="647" t="s">
        <v>397</v>
      </c>
      <c r="I3" s="647" t="s">
        <v>339</v>
      </c>
      <c r="J3" s="654" t="s">
        <v>399</v>
      </c>
      <c r="K3" s="647" t="s">
        <v>398</v>
      </c>
      <c r="L3" s="647" t="s">
        <v>341</v>
      </c>
      <c r="N3" s="4" t="s">
        <v>400</v>
      </c>
      <c r="O3" s="4" t="s">
        <v>103</v>
      </c>
      <c r="P3" s="4" t="s">
        <v>407</v>
      </c>
    </row>
    <row r="4" spans="2:16" ht="12.75" customHeight="1">
      <c r="B4" s="647"/>
      <c r="C4" s="647"/>
      <c r="D4" s="647"/>
      <c r="E4" s="647"/>
      <c r="F4" s="655"/>
      <c r="G4" s="647"/>
      <c r="H4" s="647"/>
      <c r="I4" s="647"/>
      <c r="J4" s="655"/>
      <c r="K4" s="647"/>
      <c r="L4" s="647"/>
      <c r="N4" s="4" t="s">
        <v>402</v>
      </c>
      <c r="O4" s="501">
        <v>0.01</v>
      </c>
      <c r="P4" s="501">
        <v>0.02</v>
      </c>
    </row>
    <row r="5" spans="2:16" ht="14.4">
      <c r="B5" s="521" t="s">
        <v>342</v>
      </c>
      <c r="C5" s="522">
        <v>1</v>
      </c>
      <c r="D5" s="522">
        <v>20</v>
      </c>
      <c r="E5" s="522">
        <v>20</v>
      </c>
      <c r="F5" s="522">
        <v>16</v>
      </c>
      <c r="G5" s="522">
        <v>100</v>
      </c>
      <c r="H5" s="522">
        <v>100</v>
      </c>
      <c r="I5" s="522">
        <v>1</v>
      </c>
      <c r="J5" s="523">
        <v>1</v>
      </c>
      <c r="K5" s="523">
        <f t="shared" ref="K5:K22" si="0" xml:space="preserve"> 2.78*46.32*1*(E5/10000)</f>
        <v>0.25753920000000002</v>
      </c>
      <c r="L5" s="522" t="s">
        <v>344</v>
      </c>
      <c r="N5" s="4" t="s">
        <v>401</v>
      </c>
      <c r="O5" s="4">
        <v>7.9</v>
      </c>
      <c r="P5" s="4">
        <v>11.1</v>
      </c>
    </row>
    <row r="6" spans="2:16" ht="14.4">
      <c r="B6" s="419" t="s">
        <v>413</v>
      </c>
      <c r="C6" s="522">
        <v>2</v>
      </c>
      <c r="D6" s="522">
        <v>16</v>
      </c>
      <c r="E6" s="522">
        <v>16</v>
      </c>
      <c r="F6" s="522">
        <v>10</v>
      </c>
      <c r="G6" s="522">
        <v>100</v>
      </c>
      <c r="H6" s="522">
        <v>100</v>
      </c>
      <c r="I6" s="522">
        <v>1</v>
      </c>
      <c r="J6" s="523">
        <v>1</v>
      </c>
      <c r="K6" s="523">
        <f t="shared" si="0"/>
        <v>0.20603136</v>
      </c>
      <c r="L6" s="274" t="s">
        <v>344</v>
      </c>
      <c r="N6" s="4" t="s">
        <v>403</v>
      </c>
      <c r="O6" s="4">
        <v>13.4</v>
      </c>
      <c r="P6" s="4">
        <v>19</v>
      </c>
    </row>
    <row r="7" spans="2:16" ht="14.4">
      <c r="B7" s="524" t="s">
        <v>414</v>
      </c>
      <c r="C7" s="522">
        <v>2</v>
      </c>
      <c r="D7" s="522">
        <v>15</v>
      </c>
      <c r="E7" s="522">
        <v>15</v>
      </c>
      <c r="F7" s="522">
        <v>10</v>
      </c>
      <c r="G7" s="522">
        <v>100</v>
      </c>
      <c r="H7" s="522">
        <v>100</v>
      </c>
      <c r="I7" s="421">
        <v>2</v>
      </c>
      <c r="J7" s="500">
        <v>1</v>
      </c>
      <c r="K7" s="500">
        <f t="shared" si="0"/>
        <v>0.1931544</v>
      </c>
      <c r="L7" s="421" t="s">
        <v>344</v>
      </c>
      <c r="N7" s="4" t="s">
        <v>404</v>
      </c>
      <c r="O7" s="4">
        <v>25.6</v>
      </c>
      <c r="P7" s="4">
        <v>36.200000000000003</v>
      </c>
    </row>
    <row r="8" spans="2:16" ht="14.4">
      <c r="B8" s="422" t="s">
        <v>348</v>
      </c>
      <c r="C8" s="275">
        <v>3</v>
      </c>
      <c r="D8" s="275">
        <v>20</v>
      </c>
      <c r="E8" s="274">
        <v>55</v>
      </c>
      <c r="F8" s="275">
        <v>16</v>
      </c>
      <c r="G8" s="275">
        <v>100</v>
      </c>
      <c r="H8" s="275">
        <v>100</v>
      </c>
      <c r="I8" s="275">
        <v>1</v>
      </c>
      <c r="J8" s="499">
        <v>1</v>
      </c>
      <c r="K8" s="499">
        <f t="shared" si="0"/>
        <v>0.7082328</v>
      </c>
      <c r="L8" s="274" t="s">
        <v>344</v>
      </c>
    </row>
    <row r="9" spans="2:16" ht="14.4">
      <c r="B9" s="423" t="s">
        <v>349</v>
      </c>
      <c r="C9" s="275" t="s">
        <v>268</v>
      </c>
      <c r="D9" s="275">
        <v>50.08</v>
      </c>
      <c r="E9" s="274">
        <f t="shared" ref="E9:E21" si="1">E8+D9</f>
        <v>105.08</v>
      </c>
      <c r="F9" s="275">
        <v>10.39</v>
      </c>
      <c r="G9" s="275">
        <v>100</v>
      </c>
      <c r="H9" s="275">
        <v>100</v>
      </c>
      <c r="I9" s="275">
        <v>1</v>
      </c>
      <c r="J9" s="499">
        <v>1</v>
      </c>
      <c r="K9" s="499">
        <f t="shared" si="0"/>
        <v>1.3531109567999999</v>
      </c>
      <c r="L9" s="274" t="s">
        <v>344</v>
      </c>
    </row>
    <row r="10" spans="2:16" ht="14.4">
      <c r="B10" s="424" t="s">
        <v>350</v>
      </c>
      <c r="C10" s="421" t="s">
        <v>351</v>
      </c>
      <c r="D10" s="421"/>
      <c r="E10" s="421">
        <f>SUM(E8:E9)</f>
        <v>160.07999999999998</v>
      </c>
      <c r="F10" s="421"/>
      <c r="G10" s="421"/>
      <c r="H10" s="421"/>
      <c r="I10" s="421">
        <v>2</v>
      </c>
      <c r="J10" s="500">
        <v>1</v>
      </c>
      <c r="K10" s="500">
        <f t="shared" si="0"/>
        <v>2.0613437567999995</v>
      </c>
      <c r="L10" s="421" t="s">
        <v>344</v>
      </c>
    </row>
    <row r="11" spans="2:16" ht="14.4">
      <c r="B11" s="418" t="s">
        <v>342</v>
      </c>
      <c r="C11" s="274" t="s">
        <v>269</v>
      </c>
      <c r="D11" s="274">
        <v>32.299999999999997</v>
      </c>
      <c r="E11" s="274">
        <f>D11</f>
        <v>32.299999999999997</v>
      </c>
      <c r="F11" s="274" t="s">
        <v>343</v>
      </c>
      <c r="G11" s="274">
        <v>80</v>
      </c>
      <c r="H11" s="274">
        <v>100</v>
      </c>
      <c r="I11" s="274">
        <v>1</v>
      </c>
      <c r="J11" s="499">
        <v>1</v>
      </c>
      <c r="K11" s="499">
        <f t="shared" si="0"/>
        <v>0.41592580799999995</v>
      </c>
      <c r="L11" s="274" t="s">
        <v>344</v>
      </c>
    </row>
    <row r="12" spans="2:16" ht="14.4">
      <c r="B12" s="419" t="s">
        <v>345</v>
      </c>
      <c r="C12" s="274" t="s">
        <v>270</v>
      </c>
      <c r="D12" s="274">
        <v>65.739999999999995</v>
      </c>
      <c r="E12" s="274">
        <f t="shared" si="1"/>
        <v>98.039999999999992</v>
      </c>
      <c r="F12" s="274">
        <v>10.39</v>
      </c>
      <c r="G12" s="274">
        <v>80</v>
      </c>
      <c r="H12" s="274">
        <v>100</v>
      </c>
      <c r="I12" s="274">
        <v>1</v>
      </c>
      <c r="J12" s="499">
        <v>1</v>
      </c>
      <c r="K12" s="499">
        <f t="shared" si="0"/>
        <v>1.2624571583999997</v>
      </c>
      <c r="L12" s="274" t="s">
        <v>344</v>
      </c>
    </row>
    <row r="13" spans="2:16" ht="14.4">
      <c r="B13" s="420" t="s">
        <v>352</v>
      </c>
      <c r="C13" s="421" t="s">
        <v>353</v>
      </c>
      <c r="D13" s="421"/>
      <c r="E13" s="421">
        <f>SUM(E11:E12)</f>
        <v>130.33999999999997</v>
      </c>
      <c r="F13" s="421"/>
      <c r="G13" s="421"/>
      <c r="H13" s="421"/>
      <c r="I13" s="421">
        <v>2</v>
      </c>
      <c r="J13" s="500">
        <v>1</v>
      </c>
      <c r="K13" s="500">
        <f t="shared" si="0"/>
        <v>1.6783829663999996</v>
      </c>
      <c r="L13" s="421" t="s">
        <v>344</v>
      </c>
    </row>
    <row r="14" spans="2:16" ht="14.4">
      <c r="B14" s="418" t="s">
        <v>342</v>
      </c>
      <c r="C14" s="274" t="s">
        <v>265</v>
      </c>
      <c r="D14" s="274">
        <v>32.299999999999997</v>
      </c>
      <c r="E14" s="274">
        <f t="shared" si="1"/>
        <v>162.63999999999999</v>
      </c>
      <c r="F14" s="274" t="s">
        <v>343</v>
      </c>
      <c r="G14" s="274">
        <v>80</v>
      </c>
      <c r="H14" s="274">
        <v>100</v>
      </c>
      <c r="I14" s="274">
        <v>1</v>
      </c>
      <c r="J14" s="499">
        <v>1</v>
      </c>
      <c r="K14" s="499">
        <f t="shared" si="0"/>
        <v>2.0943087743999995</v>
      </c>
      <c r="L14" s="274" t="s">
        <v>344</v>
      </c>
    </row>
    <row r="15" spans="2:16" ht="14.4">
      <c r="B15" s="419" t="s">
        <v>345</v>
      </c>
      <c r="C15" s="274" t="s">
        <v>266</v>
      </c>
      <c r="D15" s="274">
        <v>65.739999999999995</v>
      </c>
      <c r="E15" s="274">
        <f t="shared" si="1"/>
        <v>228.38</v>
      </c>
      <c r="F15" s="274">
        <v>10.39</v>
      </c>
      <c r="G15" s="274">
        <v>80</v>
      </c>
      <c r="H15" s="274">
        <v>100</v>
      </c>
      <c r="I15" s="274">
        <v>1</v>
      </c>
      <c r="J15" s="499">
        <v>1</v>
      </c>
      <c r="K15" s="499">
        <f t="shared" si="0"/>
        <v>2.9408401248000002</v>
      </c>
      <c r="L15" s="274" t="s">
        <v>344</v>
      </c>
    </row>
    <row r="16" spans="2:16" ht="14.4">
      <c r="B16" s="420" t="s">
        <v>346</v>
      </c>
      <c r="C16" s="421" t="s">
        <v>347</v>
      </c>
      <c r="D16" s="421"/>
      <c r="E16" s="421">
        <f>SUM(E14:E15)</f>
        <v>391.02</v>
      </c>
      <c r="F16" s="421"/>
      <c r="G16" s="421"/>
      <c r="H16" s="421"/>
      <c r="I16" s="421">
        <v>2</v>
      </c>
      <c r="J16" s="500">
        <v>1</v>
      </c>
      <c r="K16" s="500">
        <f t="shared" si="0"/>
        <v>5.0351488991999993</v>
      </c>
      <c r="L16" s="421" t="s">
        <v>344</v>
      </c>
    </row>
    <row r="17" spans="2:15" ht="14.4">
      <c r="B17" s="422" t="s">
        <v>348</v>
      </c>
      <c r="C17" s="275" t="s">
        <v>267</v>
      </c>
      <c r="D17" s="275">
        <v>50.08</v>
      </c>
      <c r="E17" s="274">
        <f t="shared" si="1"/>
        <v>441.09999999999997</v>
      </c>
      <c r="F17" s="275">
        <v>10.39</v>
      </c>
      <c r="G17" s="275">
        <v>80</v>
      </c>
      <c r="H17" s="275">
        <v>100</v>
      </c>
      <c r="I17" s="275">
        <v>1</v>
      </c>
      <c r="J17" s="499">
        <v>1</v>
      </c>
      <c r="K17" s="499">
        <f t="shared" si="0"/>
        <v>5.6800270559999992</v>
      </c>
      <c r="L17" s="274" t="s">
        <v>344</v>
      </c>
    </row>
    <row r="18" spans="2:15" ht="14.4">
      <c r="B18" s="423" t="s">
        <v>349</v>
      </c>
      <c r="C18" s="275" t="s">
        <v>268</v>
      </c>
      <c r="D18" s="275">
        <v>50.08</v>
      </c>
      <c r="E18" s="274">
        <f t="shared" si="1"/>
        <v>491.17999999999995</v>
      </c>
      <c r="F18" s="275">
        <v>10.39</v>
      </c>
      <c r="G18" s="275">
        <v>80</v>
      </c>
      <c r="H18" s="275">
        <v>100</v>
      </c>
      <c r="I18" s="275">
        <v>1</v>
      </c>
      <c r="J18" s="499">
        <v>1</v>
      </c>
      <c r="K18" s="499">
        <f t="shared" si="0"/>
        <v>6.3249052127999992</v>
      </c>
      <c r="L18" s="274" t="s">
        <v>344</v>
      </c>
    </row>
    <row r="19" spans="2:15" ht="14.4">
      <c r="B19" s="424" t="s">
        <v>350</v>
      </c>
      <c r="C19" s="421" t="s">
        <v>351</v>
      </c>
      <c r="D19" s="421"/>
      <c r="E19" s="421">
        <f>SUM(E17:E18)</f>
        <v>932.28</v>
      </c>
      <c r="F19" s="421"/>
      <c r="G19" s="421"/>
      <c r="H19" s="421"/>
      <c r="I19" s="421">
        <v>2</v>
      </c>
      <c r="J19" s="500">
        <v>1</v>
      </c>
      <c r="K19" s="500">
        <f t="shared" si="0"/>
        <v>12.004932268799999</v>
      </c>
      <c r="L19" s="421" t="s">
        <v>344</v>
      </c>
    </row>
    <row r="20" spans="2:15" ht="14.4">
      <c r="B20" s="418" t="s">
        <v>342</v>
      </c>
      <c r="C20" s="274" t="s">
        <v>269</v>
      </c>
      <c r="D20" s="274">
        <v>32.299999999999997</v>
      </c>
      <c r="E20" s="274">
        <f t="shared" si="1"/>
        <v>964.57999999999993</v>
      </c>
      <c r="F20" s="274" t="s">
        <v>343</v>
      </c>
      <c r="G20" s="274">
        <v>80</v>
      </c>
      <c r="H20" s="274">
        <v>100</v>
      </c>
      <c r="I20" s="274">
        <v>1</v>
      </c>
      <c r="J20" s="499">
        <v>1</v>
      </c>
      <c r="K20" s="499">
        <f t="shared" si="0"/>
        <v>12.420858076799998</v>
      </c>
      <c r="L20" s="274" t="s">
        <v>344</v>
      </c>
    </row>
    <row r="21" spans="2:15" ht="14.4">
      <c r="B21" s="419" t="s">
        <v>345</v>
      </c>
      <c r="C21" s="274" t="s">
        <v>270</v>
      </c>
      <c r="D21" s="274">
        <v>65.739999999999995</v>
      </c>
      <c r="E21" s="274">
        <f t="shared" si="1"/>
        <v>1030.32</v>
      </c>
      <c r="F21" s="274">
        <v>10.39</v>
      </c>
      <c r="G21" s="274">
        <v>80</v>
      </c>
      <c r="H21" s="274">
        <v>100</v>
      </c>
      <c r="I21" s="274">
        <v>1</v>
      </c>
      <c r="J21" s="499">
        <v>1</v>
      </c>
      <c r="K21" s="499">
        <f t="shared" si="0"/>
        <v>13.267389427199999</v>
      </c>
      <c r="L21" s="274" t="s">
        <v>344</v>
      </c>
    </row>
    <row r="22" spans="2:15" ht="14.4">
      <c r="B22" s="420" t="s">
        <v>352</v>
      </c>
      <c r="C22" s="421" t="s">
        <v>353</v>
      </c>
      <c r="D22" s="421"/>
      <c r="E22" s="421">
        <f>SUM(E20:E21)</f>
        <v>1994.8999999999999</v>
      </c>
      <c r="F22" s="421"/>
      <c r="G22" s="421"/>
      <c r="H22" s="421"/>
      <c r="I22" s="421">
        <v>2</v>
      </c>
      <c r="J22" s="500">
        <v>1</v>
      </c>
      <c r="K22" s="500">
        <f t="shared" si="0"/>
        <v>25.688247503999996</v>
      </c>
      <c r="L22" s="421" t="s">
        <v>344</v>
      </c>
    </row>
    <row r="23" spans="2:15" ht="6" customHeight="1">
      <c r="J23" s="3"/>
      <c r="K23" s="3"/>
      <c r="L23" s="3"/>
    </row>
    <row r="24" spans="2:15" hidden="1">
      <c r="J24" s="3"/>
      <c r="K24" s="3"/>
      <c r="L24" s="3"/>
    </row>
    <row r="25" spans="2:15" hidden="1">
      <c r="J25" s="3"/>
      <c r="K25" s="3"/>
      <c r="L25" s="3"/>
    </row>
    <row r="26" spans="2:15" ht="14.4">
      <c r="B26" s="648" t="s">
        <v>354</v>
      </c>
      <c r="C26" s="648"/>
      <c r="D26" s="648"/>
      <c r="E26" s="648"/>
      <c r="F26" s="648"/>
      <c r="G26" s="648"/>
      <c r="H26" s="648"/>
      <c r="I26" s="648"/>
      <c r="J26" s="3"/>
      <c r="K26" s="3"/>
      <c r="L26" s="3"/>
    </row>
    <row r="27" spans="2:15" ht="14.4">
      <c r="B27" s="649" t="s">
        <v>242</v>
      </c>
      <c r="C27" s="650" t="s">
        <v>355</v>
      </c>
      <c r="D27" s="649" t="s">
        <v>356</v>
      </c>
      <c r="E27" s="650" t="s">
        <v>357</v>
      </c>
      <c r="F27" s="651" t="s">
        <v>340</v>
      </c>
      <c r="G27" s="652" t="s">
        <v>405</v>
      </c>
      <c r="H27" s="649" t="s">
        <v>358</v>
      </c>
      <c r="I27" s="649"/>
      <c r="J27" s="649" t="s">
        <v>359</v>
      </c>
      <c r="K27" s="3"/>
      <c r="L27" s="3"/>
      <c r="M27" s="3"/>
    </row>
    <row r="28" spans="2:15" ht="14.4">
      <c r="B28" s="649"/>
      <c r="C28" s="650"/>
      <c r="D28" s="649"/>
      <c r="E28" s="650"/>
      <c r="F28" s="651"/>
      <c r="G28" s="653"/>
      <c r="H28" s="425" t="s">
        <v>289</v>
      </c>
      <c r="I28" s="426" t="s">
        <v>74</v>
      </c>
      <c r="J28" s="649"/>
      <c r="K28" s="3"/>
      <c r="L28" s="3"/>
      <c r="M28" s="4" t="s">
        <v>406</v>
      </c>
      <c r="N28" s="4" t="s">
        <v>103</v>
      </c>
      <c r="O28" s="4" t="s">
        <v>407</v>
      </c>
    </row>
    <row r="29" spans="2:15">
      <c r="B29" s="274" t="s">
        <v>360</v>
      </c>
      <c r="C29" s="274" t="s">
        <v>346</v>
      </c>
      <c r="D29" s="274">
        <v>30</v>
      </c>
      <c r="E29" s="499">
        <v>71</v>
      </c>
      <c r="F29" s="499">
        <f>D29+E29</f>
        <v>101</v>
      </c>
      <c r="G29" s="499">
        <f>2.78*46.32*0.8*F29/10000</f>
        <v>1.0404583679999999</v>
      </c>
      <c r="H29" s="274" t="s">
        <v>361</v>
      </c>
      <c r="I29" s="274">
        <v>100</v>
      </c>
      <c r="J29" s="274">
        <v>2</v>
      </c>
      <c r="K29" s="3"/>
      <c r="L29" s="3"/>
      <c r="M29" s="4" t="s">
        <v>402</v>
      </c>
      <c r="N29" s="501">
        <v>0.01</v>
      </c>
      <c r="O29" s="501">
        <v>0.02</v>
      </c>
    </row>
    <row r="30" spans="2:15" ht="11.25" customHeight="1">
      <c r="B30" s="274" t="s">
        <v>362</v>
      </c>
      <c r="C30" s="274" t="s">
        <v>350</v>
      </c>
      <c r="D30" s="274">
        <v>0</v>
      </c>
      <c r="E30" s="499">
        <f>K10</f>
        <v>2.0613437567999995</v>
      </c>
      <c r="F30" s="499">
        <f>F29+E30</f>
        <v>103.0613437568</v>
      </c>
      <c r="G30" s="499">
        <f t="shared" ref="G30:G36" si="2">2.78*46.32*0.8*F30/10000</f>
        <v>1.0616934408820506</v>
      </c>
      <c r="H30" s="274" t="s">
        <v>361</v>
      </c>
      <c r="I30" s="274">
        <v>100</v>
      </c>
      <c r="J30" s="274">
        <v>2</v>
      </c>
      <c r="K30" s="3"/>
      <c r="L30" s="3"/>
      <c r="M30" s="4" t="s">
        <v>252</v>
      </c>
      <c r="N30" s="4">
        <v>4.7</v>
      </c>
      <c r="O30" s="4">
        <v>7.9</v>
      </c>
    </row>
    <row r="31" spans="2:15">
      <c r="B31" s="274" t="s">
        <v>363</v>
      </c>
      <c r="C31" s="274" t="s">
        <v>352</v>
      </c>
      <c r="D31" s="274">
        <v>0</v>
      </c>
      <c r="E31" s="499">
        <f>K13</f>
        <v>1.6783829663999996</v>
      </c>
      <c r="F31" s="499">
        <f>F30+E31</f>
        <v>104.73972672319999</v>
      </c>
      <c r="G31" s="499">
        <f t="shared" si="2"/>
        <v>1.078983417140462</v>
      </c>
      <c r="H31" s="274" t="s">
        <v>361</v>
      </c>
      <c r="I31" s="274">
        <v>100</v>
      </c>
      <c r="J31" s="274">
        <v>2</v>
      </c>
      <c r="K31" s="3"/>
      <c r="L31" s="3"/>
      <c r="M31" s="4" t="s">
        <v>255</v>
      </c>
      <c r="N31" s="4">
        <v>14</v>
      </c>
      <c r="O31" s="4">
        <v>19.8</v>
      </c>
    </row>
    <row r="32" spans="2:15">
      <c r="B32" s="421" t="s">
        <v>364</v>
      </c>
      <c r="C32" s="421" t="s">
        <v>365</v>
      </c>
      <c r="D32" s="421">
        <v>0</v>
      </c>
      <c r="E32" s="502">
        <f>+F31</f>
        <v>104.73972672319999</v>
      </c>
      <c r="F32" s="502">
        <f>+E32</f>
        <v>104.73972672319999</v>
      </c>
      <c r="G32" s="499">
        <f t="shared" si="2"/>
        <v>1.078983417140462</v>
      </c>
      <c r="H32" s="421" t="s">
        <v>361</v>
      </c>
      <c r="I32" s="421">
        <v>100</v>
      </c>
      <c r="J32" s="421">
        <v>2</v>
      </c>
      <c r="K32" s="3"/>
      <c r="L32" s="3"/>
      <c r="M32" s="3"/>
    </row>
    <row r="33" spans="2:13">
      <c r="B33" s="274" t="s">
        <v>366</v>
      </c>
      <c r="C33" s="274" t="s">
        <v>367</v>
      </c>
      <c r="D33" s="274">
        <v>0</v>
      </c>
      <c r="E33" s="499">
        <v>27.82</v>
      </c>
      <c r="F33" s="499">
        <f>D33+E33</f>
        <v>27.82</v>
      </c>
      <c r="G33" s="499">
        <f t="shared" si="2"/>
        <v>0.28658962176000002</v>
      </c>
      <c r="H33" s="274" t="s">
        <v>361</v>
      </c>
      <c r="I33" s="274">
        <v>100</v>
      </c>
      <c r="J33" s="274">
        <v>2</v>
      </c>
      <c r="K33" s="3"/>
      <c r="L33" s="3"/>
      <c r="M33" s="3"/>
    </row>
    <row r="34" spans="2:13">
      <c r="B34" s="274" t="s">
        <v>368</v>
      </c>
      <c r="C34" s="274" t="s">
        <v>369</v>
      </c>
      <c r="D34" s="274">
        <v>0</v>
      </c>
      <c r="E34" s="499">
        <v>46.01</v>
      </c>
      <c r="F34" s="499">
        <f>F33+E34</f>
        <v>73.83</v>
      </c>
      <c r="G34" s="499">
        <f t="shared" si="2"/>
        <v>0.76056476543999996</v>
      </c>
      <c r="H34" s="274" t="s">
        <v>361</v>
      </c>
      <c r="I34" s="274">
        <v>100</v>
      </c>
      <c r="J34" s="274">
        <v>2</v>
      </c>
      <c r="K34" s="3"/>
      <c r="L34" s="3"/>
      <c r="M34" s="3"/>
    </row>
    <row r="35" spans="2:13">
      <c r="B35" s="274" t="s">
        <v>370</v>
      </c>
      <c r="C35" s="274" t="s">
        <v>371</v>
      </c>
      <c r="D35" s="274">
        <v>0</v>
      </c>
      <c r="E35" s="499">
        <f>SUM(E29:E34)</f>
        <v>253.30945344639997</v>
      </c>
      <c r="F35" s="499">
        <f>F34+E35</f>
        <v>327.13945344639995</v>
      </c>
      <c r="G35" s="499">
        <f t="shared" si="2"/>
        <v>3.3700493251609238</v>
      </c>
      <c r="H35" s="274" t="s">
        <v>361</v>
      </c>
      <c r="I35" s="274">
        <v>100</v>
      </c>
      <c r="J35" s="274">
        <v>2</v>
      </c>
      <c r="K35" s="3"/>
      <c r="L35" s="3"/>
      <c r="M35" s="3"/>
    </row>
    <row r="36" spans="2:13">
      <c r="B36" s="132" t="s">
        <v>372</v>
      </c>
      <c r="C36" s="132" t="s">
        <v>373</v>
      </c>
      <c r="D36" s="132">
        <v>0</v>
      </c>
      <c r="E36" s="503">
        <f>F32+F35</f>
        <v>431.87918016959998</v>
      </c>
      <c r="F36" s="503">
        <f>+E36</f>
        <v>431.87918016959998</v>
      </c>
      <c r="G36" s="499">
        <f t="shared" si="2"/>
        <v>4.4490327423013856</v>
      </c>
      <c r="H36" s="421" t="s">
        <v>361</v>
      </c>
      <c r="I36" s="421">
        <v>100</v>
      </c>
      <c r="J36" s="421">
        <v>2</v>
      </c>
      <c r="K36" s="3" t="s">
        <v>395</v>
      </c>
      <c r="L36" s="3"/>
      <c r="M36" s="3"/>
    </row>
  </sheetData>
  <mergeCells count="21">
    <mergeCell ref="B2:J2"/>
    <mergeCell ref="B3:B4"/>
    <mergeCell ref="C3:C4"/>
    <mergeCell ref="D3:D4"/>
    <mergeCell ref="F3:F4"/>
    <mergeCell ref="G3:G4"/>
    <mergeCell ref="H3:H4"/>
    <mergeCell ref="I3:I4"/>
    <mergeCell ref="K3:K4"/>
    <mergeCell ref="L3:L4"/>
    <mergeCell ref="B26:I26"/>
    <mergeCell ref="J27:J28"/>
    <mergeCell ref="B27:B28"/>
    <mergeCell ref="C27:C28"/>
    <mergeCell ref="D27:D28"/>
    <mergeCell ref="E27:E28"/>
    <mergeCell ref="F27:F28"/>
    <mergeCell ref="H27:I27"/>
    <mergeCell ref="G27:G28"/>
    <mergeCell ref="E3:E4"/>
    <mergeCell ref="J3:J4"/>
  </mergeCells>
  <pageMargins left="0.70866141732283472" right="0.70866141732283472" top="0.74803149606299213" bottom="0.74803149606299213" header="0.31496062992125984" footer="0.31496062992125984"/>
  <pageSetup paperSize="9" orientation="landscape" horizontalDpi="4294967292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11</vt:i4>
      </vt:variant>
      <vt:variant>
        <vt:lpstr>Rangos con nombre</vt:lpstr>
      </vt:variant>
      <vt:variant>
        <vt:i4>3</vt:i4>
      </vt:variant>
    </vt:vector>
  </HeadingPairs>
  <TitlesOfParts>
    <vt:vector size="14" baseType="lpstr">
      <vt:lpstr>COLUMNAS</vt:lpstr>
      <vt:lpstr>PERDIDAS</vt:lpstr>
      <vt:lpstr>GASTOS</vt:lpstr>
      <vt:lpstr>DOTACION</vt:lpstr>
      <vt:lpstr>Dimencionamiento</vt:lpstr>
      <vt:lpstr>Artefactos</vt:lpstr>
      <vt:lpstr>BOMBA-hdr</vt:lpstr>
      <vt:lpstr>RAMALES </vt:lpstr>
      <vt:lpstr>AGUA CALIENTE</vt:lpstr>
      <vt:lpstr>SANITARIO</vt:lpstr>
      <vt:lpstr>DESAGUE PLUVIAL</vt:lpstr>
      <vt:lpstr>'AGUA CALIENTE'!Área_de_impresión</vt:lpstr>
      <vt:lpstr>COLUMNAS!Área_de_impresión</vt:lpstr>
      <vt:lpstr>'RAMALES 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agua potable</dc:title>
  <dc:subject>calculo de red agua fria</dc:subject>
  <dc:creator>Juan Carlos Rocha-Cuadros</dc:creator>
  <cp:keywords>perdidas Hazen &amp; Williams</cp:keywords>
  <cp:lastModifiedBy>DELL LUIS</cp:lastModifiedBy>
  <cp:lastPrinted>2018-06-22T15:42:01Z</cp:lastPrinted>
  <dcterms:created xsi:type="dcterms:W3CDTF">2009-12-15T00:13:19Z</dcterms:created>
  <dcterms:modified xsi:type="dcterms:W3CDTF">2020-03-03T00:55:40Z</dcterms:modified>
</cp:coreProperties>
</file>